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3" sheetId="2" r:id="rId1"/>
    <sheet name="Лист1 (2)" sheetId="4" r:id="rId2"/>
  </sheets>
  <definedNames>
    <definedName name="_xlnm._FilterDatabase" localSheetId="0" hidden="1">'3'!$A$1:$WXY$85</definedName>
    <definedName name="_xlnm.Print_Area" localSheetId="0">'3'!$A$1:$BV$91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12" i="2" l="1"/>
  <c r="AT13" i="2"/>
  <c r="AT11" i="2"/>
  <c r="AT20" i="2"/>
  <c r="AU18" i="2"/>
  <c r="AT18" i="2"/>
  <c r="AO10" i="2" l="1"/>
  <c r="J67" i="2"/>
  <c r="X64" i="2"/>
  <c r="J64" i="2"/>
  <c r="I64" i="2"/>
  <c r="Z86" i="2" l="1"/>
  <c r="U86" i="2"/>
  <c r="V86" i="2"/>
  <c r="T86" i="2"/>
  <c r="O86" i="2"/>
  <c r="H86" i="2"/>
  <c r="I86" i="2"/>
  <c r="I56" i="2"/>
  <c r="J56" i="2"/>
  <c r="K56" i="2"/>
  <c r="L56" i="2"/>
  <c r="M56" i="2"/>
  <c r="N56" i="2"/>
  <c r="O56" i="2"/>
  <c r="Q56" i="2"/>
  <c r="S56" i="2"/>
  <c r="T56" i="2"/>
  <c r="U56" i="2"/>
  <c r="V56" i="2"/>
  <c r="W56" i="2"/>
  <c r="X56" i="2"/>
  <c r="Y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R57" i="2"/>
  <c r="P57" i="2" s="1"/>
  <c r="W57" i="2"/>
  <c r="X57" i="2"/>
  <c r="Y57" i="2"/>
  <c r="Z57" i="2"/>
  <c r="AM57" i="2"/>
  <c r="AN57" i="2"/>
  <c r="H56" i="2"/>
  <c r="AM50" i="2"/>
  <c r="AN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Z50" i="2"/>
  <c r="H50" i="2"/>
  <c r="Y60" i="2" l="1"/>
  <c r="Z60" i="2"/>
  <c r="Z56" i="2" s="1"/>
  <c r="P72" i="2"/>
  <c r="R72" i="2"/>
  <c r="M72" i="2"/>
  <c r="AB72" i="2"/>
  <c r="AA72" i="2"/>
  <c r="Z72" i="2"/>
  <c r="Y72" i="2"/>
  <c r="W72" i="2"/>
  <c r="X72" i="2"/>
  <c r="H72" i="2"/>
  <c r="J72" i="2"/>
  <c r="AB67" i="2"/>
  <c r="R67" i="2"/>
  <c r="R64" i="2"/>
  <c r="M64" i="2"/>
  <c r="K64" i="2"/>
  <c r="K29" i="2"/>
  <c r="Y64" i="2"/>
  <c r="Z64" i="2"/>
  <c r="V64" i="2"/>
  <c r="AB64" i="2"/>
  <c r="AA64" i="2"/>
  <c r="U64" i="2"/>
  <c r="AN60" i="2"/>
  <c r="AN56" i="2" s="1"/>
  <c r="AM60" i="2"/>
  <c r="X60" i="2"/>
  <c r="W60" i="2"/>
  <c r="M60" i="2"/>
  <c r="K60" i="2"/>
  <c r="AM73" i="2"/>
  <c r="AM74" i="2"/>
  <c r="AM75" i="2"/>
  <c r="AM76" i="2"/>
  <c r="AM77" i="2"/>
  <c r="AM78" i="2"/>
  <c r="AM79" i="2"/>
  <c r="AM80" i="2"/>
  <c r="AM81" i="2"/>
  <c r="AM82" i="2"/>
  <c r="AM83" i="2"/>
  <c r="AM85" i="2"/>
  <c r="AM86" i="2"/>
  <c r="AM66" i="2"/>
  <c r="AM67" i="2"/>
  <c r="AM68" i="2"/>
  <c r="AM69" i="2"/>
  <c r="AM70" i="2"/>
  <c r="AM72" i="2"/>
  <c r="AM62" i="2"/>
  <c r="AM51" i="2"/>
  <c r="AM52" i="2"/>
  <c r="Y52" i="2"/>
  <c r="Y50" i="2" s="1"/>
  <c r="Z52" i="2"/>
  <c r="R60" i="2" l="1"/>
  <c r="AN52" i="2"/>
  <c r="R52" i="2"/>
  <c r="P52" i="2"/>
  <c r="M52" i="2"/>
  <c r="K52" i="2"/>
  <c r="J29" i="2"/>
  <c r="AA29" i="2"/>
  <c r="AB29" i="2"/>
  <c r="Z29" i="2"/>
  <c r="P60" i="2" l="1"/>
  <c r="P56" i="2" s="1"/>
  <c r="R56" i="2"/>
  <c r="AA67" i="2"/>
  <c r="X29" i="2" l="1"/>
  <c r="AD66" i="2" l="1"/>
  <c r="AE66" i="2"/>
  <c r="AF66" i="2"/>
  <c r="AG66" i="2"/>
  <c r="AH66" i="2"/>
  <c r="AI66" i="2"/>
  <c r="AJ66" i="2"/>
  <c r="AK66" i="2"/>
  <c r="AL66" i="2"/>
  <c r="I66" i="2"/>
  <c r="J66" i="2"/>
  <c r="L66" i="2"/>
  <c r="N66" i="2"/>
  <c r="O66" i="2"/>
  <c r="Q66" i="2"/>
  <c r="S66" i="2"/>
  <c r="T66" i="2"/>
  <c r="U66" i="2"/>
  <c r="X66" i="2"/>
  <c r="Y66" i="2"/>
  <c r="Z66" i="2"/>
  <c r="AA66" i="2"/>
  <c r="AB66" i="2"/>
  <c r="AC66" i="2"/>
  <c r="H66" i="2"/>
  <c r="AN67" i="2" l="1"/>
  <c r="W67" i="2"/>
  <c r="W66" i="2" s="1"/>
  <c r="V67" i="2"/>
  <c r="V66" i="2" s="1"/>
  <c r="M67" i="2"/>
  <c r="P66" i="2" l="1"/>
  <c r="R66" i="2"/>
  <c r="K67" i="2"/>
  <c r="K66" i="2" s="1"/>
  <c r="M66" i="2"/>
  <c r="P29" i="2"/>
  <c r="I84" i="2" l="1"/>
  <c r="J84" i="2"/>
  <c r="L84" i="2"/>
  <c r="M84" i="2"/>
  <c r="N84" i="2"/>
  <c r="Q84" i="2"/>
  <c r="S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H84" i="2"/>
  <c r="I63" i="2"/>
  <c r="J63" i="2"/>
  <c r="L63" i="2"/>
  <c r="N63" i="2"/>
  <c r="O63" i="2"/>
  <c r="Q63" i="2"/>
  <c r="S63" i="2"/>
  <c r="T63" i="2"/>
  <c r="U63" i="2"/>
  <c r="V63" i="2"/>
  <c r="AA63" i="2"/>
  <c r="AB63" i="2"/>
  <c r="AC63" i="2"/>
  <c r="AD63" i="2"/>
  <c r="AE63" i="2"/>
  <c r="AM63" i="2" s="1"/>
  <c r="AF63" i="2"/>
  <c r="AG63" i="2"/>
  <c r="AH63" i="2"/>
  <c r="AI63" i="2"/>
  <c r="AJ63" i="2"/>
  <c r="AK63" i="2"/>
  <c r="AL63" i="2"/>
  <c r="H63" i="2"/>
  <c r="AN64" i="2"/>
  <c r="AM64" i="2"/>
  <c r="Z63" i="2"/>
  <c r="Y63" i="2"/>
  <c r="X63" i="2"/>
  <c r="W64" i="2"/>
  <c r="W63" i="2" s="1"/>
  <c r="P64" i="2"/>
  <c r="P63" i="2" s="1"/>
  <c r="K63" i="2"/>
  <c r="AN86" i="2"/>
  <c r="R86" i="2"/>
  <c r="P86" i="2" s="1"/>
  <c r="K86" i="2"/>
  <c r="AM84" i="2" l="1"/>
  <c r="M63" i="2"/>
  <c r="R63" i="2"/>
  <c r="AN84" i="2"/>
  <c r="I71" i="2"/>
  <c r="J71" i="2"/>
  <c r="L71" i="2"/>
  <c r="N71" i="2"/>
  <c r="O71" i="2"/>
  <c r="Q71" i="2"/>
  <c r="S71" i="2"/>
  <c r="T71" i="2"/>
  <c r="U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H71" i="2"/>
  <c r="AM71" i="2" l="1"/>
  <c r="AM59" i="2"/>
  <c r="AM56" i="2" s="1"/>
  <c r="AM58" i="2"/>
  <c r="Z71" i="2"/>
  <c r="Y71" i="2"/>
  <c r="X71" i="2"/>
  <c r="W71" i="2"/>
  <c r="Z59" i="2"/>
  <c r="Y59" i="2"/>
  <c r="X59" i="2"/>
  <c r="W59" i="2"/>
  <c r="Z58" i="2"/>
  <c r="Y58" i="2"/>
  <c r="X58" i="2"/>
  <c r="W58" i="2"/>
  <c r="M58" i="2"/>
  <c r="M59" i="2"/>
  <c r="K59" i="2" s="1"/>
  <c r="M71" i="2"/>
  <c r="T85" i="2"/>
  <c r="T84" i="2" s="1"/>
  <c r="O85" i="2"/>
  <c r="R85" i="2"/>
  <c r="R84" i="2" s="1"/>
  <c r="R71" i="2"/>
  <c r="R59" i="2"/>
  <c r="R58" i="2"/>
  <c r="R51" i="2"/>
  <c r="P51" i="2" s="1"/>
  <c r="P58" i="2"/>
  <c r="P59" i="2"/>
  <c r="P71" i="2"/>
  <c r="K72" i="2"/>
  <c r="K71" i="2" s="1"/>
  <c r="K58" i="2"/>
  <c r="M51" i="2"/>
  <c r="K51" i="2" s="1"/>
  <c r="K85" i="2" l="1"/>
  <c r="K84" i="2" s="1"/>
  <c r="O84" i="2"/>
  <c r="P85" i="2"/>
  <c r="P84" i="2" s="1"/>
  <c r="AK46" i="2"/>
  <c r="AK54" i="2"/>
  <c r="AK61" i="2"/>
  <c r="AK65" i="2"/>
  <c r="AK76" i="2"/>
  <c r="AK79" i="2"/>
  <c r="AI46" i="2"/>
  <c r="AI54" i="2"/>
  <c r="AI61" i="2"/>
  <c r="AI65" i="2"/>
  <c r="AI76" i="2"/>
  <c r="AI79" i="2"/>
  <c r="AG46" i="2"/>
  <c r="AG54" i="2"/>
  <c r="AG61" i="2"/>
  <c r="AG65" i="2"/>
  <c r="AG76" i="2"/>
  <c r="AG79" i="2"/>
  <c r="AE46" i="2"/>
  <c r="AE54" i="2"/>
  <c r="AE61" i="2"/>
  <c r="AM61" i="2" s="1"/>
  <c r="AE65" i="2"/>
  <c r="AE76" i="2"/>
  <c r="AE79" i="2"/>
  <c r="AM29" i="2"/>
  <c r="AG45" i="2" l="1"/>
  <c r="AK45" i="2"/>
  <c r="AG53" i="2"/>
  <c r="AK53" i="2"/>
  <c r="AE45" i="2"/>
  <c r="AI53" i="2"/>
  <c r="AI45" i="2"/>
  <c r="AE53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F46" i="2"/>
  <c r="AH46" i="2"/>
  <c r="AJ46" i="2"/>
  <c r="AL46" i="2"/>
  <c r="H46" i="2"/>
  <c r="AM25" i="2" l="1"/>
  <c r="AM55" i="2"/>
  <c r="F9" i="4"/>
  <c r="G9" i="4"/>
  <c r="H9" i="4"/>
  <c r="I9" i="4"/>
  <c r="F10" i="4"/>
  <c r="G10" i="4"/>
  <c r="H10" i="4" s="1"/>
  <c r="I10" i="4" s="1"/>
  <c r="E10" i="4"/>
  <c r="AH28" i="2" l="1"/>
  <c r="AI28" i="2"/>
  <c r="AJ28" i="2"/>
  <c r="AK28" i="2"/>
  <c r="AL28" i="2"/>
  <c r="AC28" i="2"/>
  <c r="AD28" i="2"/>
  <c r="AE28" i="2"/>
  <c r="AF28" i="2"/>
  <c r="AG28" i="2"/>
  <c r="L28" i="2"/>
  <c r="M28" i="2"/>
  <c r="N28" i="2"/>
  <c r="O28" i="2"/>
  <c r="Q28" i="2"/>
  <c r="R28" i="2"/>
  <c r="S28" i="2"/>
  <c r="T28" i="2"/>
  <c r="U28" i="2"/>
  <c r="W28" i="2"/>
  <c r="Y28" i="2"/>
  <c r="H28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H31" i="2"/>
  <c r="D9" i="4"/>
  <c r="F8" i="4"/>
  <c r="G8" i="4" s="1"/>
  <c r="E8" i="4"/>
  <c r="E9" i="4" s="1"/>
  <c r="E7" i="4"/>
  <c r="F7" i="4" s="1"/>
  <c r="G7" i="4" s="1"/>
  <c r="H7" i="4" s="1"/>
  <c r="I7" i="4" s="1"/>
  <c r="D6" i="4"/>
  <c r="E6" i="4" s="1"/>
  <c r="F6" i="4" s="1"/>
  <c r="G6" i="4" s="1"/>
  <c r="H6" i="4" s="1"/>
  <c r="I6" i="4" s="1"/>
  <c r="C6" i="4"/>
  <c r="E5" i="4"/>
  <c r="F5" i="4" s="1"/>
  <c r="G5" i="4" s="1"/>
  <c r="H5" i="4" s="1"/>
  <c r="I5" i="4" s="1"/>
  <c r="D5" i="4"/>
  <c r="F4" i="4"/>
  <c r="G4" i="4" s="1"/>
  <c r="H4" i="4" s="1"/>
  <c r="I4" i="4" s="1"/>
  <c r="E4" i="4"/>
  <c r="H8" i="4" l="1"/>
  <c r="J4" i="4"/>
  <c r="I8" i="4" l="1"/>
  <c r="J28" i="2" l="1"/>
  <c r="AM28" i="2" l="1"/>
  <c r="AM34" i="2"/>
  <c r="AM38" i="2"/>
  <c r="AM39" i="2"/>
  <c r="AM40" i="2"/>
  <c r="AM42" i="2"/>
  <c r="AM43" i="2"/>
  <c r="AM44" i="2"/>
  <c r="AM47" i="2"/>
  <c r="AM48" i="2"/>
  <c r="AM49" i="2"/>
  <c r="AM46" i="2" l="1"/>
  <c r="X28" i="2"/>
  <c r="Z28" i="2"/>
  <c r="V72" i="2"/>
  <c r="V71" i="2" s="1"/>
  <c r="V58" i="2" l="1"/>
  <c r="P28" i="2" l="1"/>
  <c r="I29" i="2"/>
  <c r="I28" i="2" s="1"/>
  <c r="K28" i="2"/>
  <c r="V28" i="2"/>
  <c r="AA28" i="2"/>
  <c r="AB28" i="2"/>
  <c r="AN25" i="2"/>
  <c r="AN34" i="2"/>
  <c r="AN38" i="2"/>
  <c r="AN39" i="2"/>
  <c r="AN40" i="2"/>
  <c r="AN42" i="2"/>
  <c r="AN43" i="2"/>
  <c r="AN44" i="2"/>
  <c r="AN47" i="2"/>
  <c r="AN48" i="2"/>
  <c r="AN49" i="2"/>
  <c r="AN55" i="2"/>
  <c r="AN59" i="2"/>
  <c r="AN62" i="2"/>
  <c r="AN63" i="2"/>
  <c r="AN66" i="2"/>
  <c r="AN69" i="2"/>
  <c r="AN70" i="2"/>
  <c r="AN74" i="2"/>
  <c r="AN75" i="2"/>
  <c r="AN77" i="2"/>
  <c r="AN78" i="2"/>
  <c r="AN80" i="2"/>
  <c r="AN81" i="2"/>
  <c r="AN82" i="2"/>
  <c r="AN83" i="2"/>
  <c r="AN85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K24" i="2"/>
  <c r="AG24" i="2"/>
  <c r="AH24" i="2"/>
  <c r="AI24" i="2"/>
  <c r="AJ24" i="2"/>
  <c r="AL24" i="2"/>
  <c r="AN46" i="2" l="1"/>
  <c r="AN29" i="2"/>
  <c r="AN28" i="2" s="1"/>
  <c r="AN72" i="2" l="1"/>
  <c r="AN71" i="2" s="1"/>
  <c r="AN58" i="2" l="1"/>
  <c r="K24" i="2" l="1"/>
  <c r="L54" i="2"/>
  <c r="Q54" i="2"/>
  <c r="U54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F61" i="2"/>
  <c r="AH61" i="2"/>
  <c r="AJ61" i="2"/>
  <c r="AL61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F76" i="2"/>
  <c r="AH76" i="2"/>
  <c r="AJ76" i="2"/>
  <c r="AL76" i="2"/>
  <c r="I79" i="2"/>
  <c r="I21" i="2" s="1"/>
  <c r="J79" i="2"/>
  <c r="J21" i="2" s="1"/>
  <c r="K79" i="2"/>
  <c r="K21" i="2" s="1"/>
  <c r="L79" i="2"/>
  <c r="L21" i="2" s="1"/>
  <c r="M79" i="2"/>
  <c r="M21" i="2" s="1"/>
  <c r="N79" i="2"/>
  <c r="N21" i="2" s="1"/>
  <c r="O79" i="2"/>
  <c r="O21" i="2" s="1"/>
  <c r="P79" i="2"/>
  <c r="P21" i="2" s="1"/>
  <c r="Q79" i="2"/>
  <c r="Q21" i="2" s="1"/>
  <c r="R79" i="2"/>
  <c r="R21" i="2" s="1"/>
  <c r="S79" i="2"/>
  <c r="S21" i="2" s="1"/>
  <c r="T79" i="2"/>
  <c r="T21" i="2" s="1"/>
  <c r="U79" i="2"/>
  <c r="U21" i="2" s="1"/>
  <c r="V79" i="2"/>
  <c r="V21" i="2" s="1"/>
  <c r="W79" i="2"/>
  <c r="W21" i="2" s="1"/>
  <c r="X79" i="2"/>
  <c r="X21" i="2" s="1"/>
  <c r="Y79" i="2"/>
  <c r="Y21" i="2" s="1"/>
  <c r="Z79" i="2"/>
  <c r="Z21" i="2" s="1"/>
  <c r="AA79" i="2"/>
  <c r="AA21" i="2" s="1"/>
  <c r="AB79" i="2"/>
  <c r="AB21" i="2" s="1"/>
  <c r="AC79" i="2"/>
  <c r="AD79" i="2"/>
  <c r="AD21" i="2" s="1"/>
  <c r="AE21" i="2"/>
  <c r="AF79" i="2"/>
  <c r="AF21" i="2" s="1"/>
  <c r="AG21" i="2"/>
  <c r="AH79" i="2"/>
  <c r="AH21" i="2" s="1"/>
  <c r="AI21" i="2"/>
  <c r="AJ79" i="2"/>
  <c r="AJ21" i="2" s="1"/>
  <c r="AK21" i="2"/>
  <c r="AL79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X45" i="2"/>
  <c r="Y45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I37" i="2"/>
  <c r="J37" i="2"/>
  <c r="K37" i="2"/>
  <c r="L37" i="2"/>
  <c r="M37" i="2"/>
  <c r="M36" i="2" s="1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J33" i="2"/>
  <c r="L33" i="2"/>
  <c r="M33" i="2"/>
  <c r="N33" i="2"/>
  <c r="Q33" i="2"/>
  <c r="R33" i="2"/>
  <c r="S33" i="2"/>
  <c r="U33" i="2"/>
  <c r="V33" i="2"/>
  <c r="W33" i="2"/>
  <c r="X33" i="2"/>
  <c r="Y33" i="2"/>
  <c r="Z33" i="2"/>
  <c r="AA33" i="2"/>
  <c r="AB33" i="2"/>
  <c r="AF33" i="2"/>
  <c r="AG33" i="2"/>
  <c r="AH33" i="2"/>
  <c r="AI33" i="2"/>
  <c r="AJ33" i="2"/>
  <c r="AK33" i="2"/>
  <c r="AL33" i="2"/>
  <c r="AE33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V54" i="2"/>
  <c r="AH54" i="2"/>
  <c r="AH53" i="2" s="1"/>
  <c r="AH20" i="2" s="1"/>
  <c r="X24" i="2"/>
  <c r="AM22" i="2" l="1"/>
  <c r="AM23" i="2"/>
  <c r="P45" i="2"/>
  <c r="K45" i="2"/>
  <c r="AN21" i="2"/>
  <c r="AM37" i="2"/>
  <c r="AM41" i="2"/>
  <c r="AK27" i="2"/>
  <c r="AC33" i="2"/>
  <c r="AM33" i="2" s="1"/>
  <c r="AI27" i="2"/>
  <c r="AN37" i="2"/>
  <c r="AN41" i="2"/>
  <c r="AC21" i="2"/>
  <c r="AM21" i="2" s="1"/>
  <c r="AN61" i="2"/>
  <c r="AN22" i="2"/>
  <c r="AN23" i="2"/>
  <c r="AL27" i="2"/>
  <c r="AN24" i="2"/>
  <c r="AN79" i="2"/>
  <c r="AN76" i="2"/>
  <c r="AA45" i="2"/>
  <c r="AK36" i="2"/>
  <c r="AC36" i="2"/>
  <c r="U36" i="2"/>
  <c r="O45" i="2"/>
  <c r="M45" i="2"/>
  <c r="U45" i="2"/>
  <c r="AJ45" i="2"/>
  <c r="I45" i="2"/>
  <c r="J45" i="2"/>
  <c r="AH65" i="2"/>
  <c r="AG36" i="2"/>
  <c r="Y36" i="2"/>
  <c r="Q36" i="2"/>
  <c r="I36" i="2"/>
  <c r="AB45" i="2"/>
  <c r="AJ36" i="2"/>
  <c r="AF36" i="2"/>
  <c r="AB36" i="2"/>
  <c r="X36" i="2"/>
  <c r="T36" i="2"/>
  <c r="P36" i="2"/>
  <c r="L36" i="2"/>
  <c r="W65" i="2"/>
  <c r="Y27" i="2"/>
  <c r="X54" i="2"/>
  <c r="L45" i="2"/>
  <c r="L65" i="2"/>
  <c r="L53" i="2" s="1"/>
  <c r="W45" i="2"/>
  <c r="AG20" i="2"/>
  <c r="Q65" i="2"/>
  <c r="Q53" i="2" s="1"/>
  <c r="AA65" i="2"/>
  <c r="AF65" i="2"/>
  <c r="P24" i="2"/>
  <c r="AI20" i="2"/>
  <c r="AJ65" i="2"/>
  <c r="Z65" i="2"/>
  <c r="W54" i="2"/>
  <c r="Y54" i="2"/>
  <c r="P65" i="2"/>
  <c r="AJ54" i="2"/>
  <c r="V65" i="2"/>
  <c r="V53" i="2" s="1"/>
  <c r="AC24" i="2"/>
  <c r="AM24" i="2" s="1"/>
  <c r="AJ27" i="2"/>
  <c r="AL65" i="2"/>
  <c r="AL54" i="2"/>
  <c r="AL45" i="2"/>
  <c r="AH45" i="2"/>
  <c r="Z45" i="2"/>
  <c r="V45" i="2"/>
  <c r="N45" i="2"/>
  <c r="AI36" i="2"/>
  <c r="AE36" i="2"/>
  <c r="AA36" i="2"/>
  <c r="W36" i="2"/>
  <c r="S36" i="2"/>
  <c r="O36" i="2"/>
  <c r="K36" i="2"/>
  <c r="AL36" i="2"/>
  <c r="AH36" i="2"/>
  <c r="AD36" i="2"/>
  <c r="Z36" i="2"/>
  <c r="V36" i="2"/>
  <c r="R36" i="2"/>
  <c r="N36" i="2"/>
  <c r="J36" i="2"/>
  <c r="AD33" i="2"/>
  <c r="AN33" i="2" s="1"/>
  <c r="Z27" i="2"/>
  <c r="H79" i="2"/>
  <c r="H21" i="2" s="1"/>
  <c r="H76" i="2"/>
  <c r="AB65" i="2"/>
  <c r="T65" i="2"/>
  <c r="S65" i="2"/>
  <c r="R65" i="2"/>
  <c r="O65" i="2"/>
  <c r="N65" i="2"/>
  <c r="M65" i="2"/>
  <c r="X65" i="2"/>
  <c r="H61" i="2"/>
  <c r="J54" i="2"/>
  <c r="S54" i="2"/>
  <c r="T54" i="2"/>
  <c r="O54" i="2"/>
  <c r="N54" i="2"/>
  <c r="M54" i="2"/>
  <c r="Z54" i="2"/>
  <c r="AN51" i="2"/>
  <c r="T45" i="2"/>
  <c r="H41" i="2"/>
  <c r="H37" i="2"/>
  <c r="T33" i="2"/>
  <c r="P33" i="2"/>
  <c r="O33" i="2"/>
  <c r="K33" i="2"/>
  <c r="I33" i="2"/>
  <c r="H33" i="2"/>
  <c r="N27" i="2"/>
  <c r="L27" i="2"/>
  <c r="AE27" i="2"/>
  <c r="S27" i="2"/>
  <c r="Q27" i="2"/>
  <c r="H23" i="2"/>
  <c r="H22" i="2"/>
  <c r="S45" i="2" l="1"/>
  <c r="S26" i="2" s="1"/>
  <c r="S19" i="2" s="1"/>
  <c r="Q45" i="2"/>
  <c r="Q26" i="2" s="1"/>
  <c r="Q19" i="2" s="1"/>
  <c r="AM36" i="2"/>
  <c r="AN36" i="2"/>
  <c r="AK26" i="2"/>
  <c r="AK19" i="2" s="1"/>
  <c r="AJ26" i="2"/>
  <c r="AJ19" i="2" s="1"/>
  <c r="AL26" i="2"/>
  <c r="AL19" i="2" s="1"/>
  <c r="AI26" i="2"/>
  <c r="AI19" i="2" s="1"/>
  <c r="AI18" i="2" s="1"/>
  <c r="AH27" i="2"/>
  <c r="AG27" i="2"/>
  <c r="O27" i="2"/>
  <c r="O26" i="2" s="1"/>
  <c r="O19" i="2" s="1"/>
  <c r="AJ53" i="2"/>
  <c r="AJ20" i="2" s="1"/>
  <c r="J27" i="2"/>
  <c r="J26" i="2" s="1"/>
  <c r="J19" i="2" s="1"/>
  <c r="X53" i="2"/>
  <c r="X20" i="2" s="1"/>
  <c r="H36" i="2"/>
  <c r="H54" i="2"/>
  <c r="Y65" i="2"/>
  <c r="Y53" i="2" s="1"/>
  <c r="Y20" i="2" s="1"/>
  <c r="H65" i="2"/>
  <c r="J65" i="2"/>
  <c r="J53" i="2" s="1"/>
  <c r="J20" i="2" s="1"/>
  <c r="W53" i="2"/>
  <c r="W20" i="2" s="1"/>
  <c r="AA27" i="2"/>
  <c r="AA26" i="2" s="1"/>
  <c r="AA19" i="2" s="1"/>
  <c r="N53" i="2"/>
  <c r="N20" i="2" s="1"/>
  <c r="I27" i="2"/>
  <c r="M27" i="2"/>
  <c r="M26" i="2" s="1"/>
  <c r="M19" i="2" s="1"/>
  <c r="R45" i="2"/>
  <c r="K54" i="2"/>
  <c r="I54" i="2"/>
  <c r="AA54" i="2"/>
  <c r="AA53" i="2" s="1"/>
  <c r="AA20" i="2" s="1"/>
  <c r="K65" i="2"/>
  <c r="M53" i="2"/>
  <c r="M20" i="2" s="1"/>
  <c r="O53" i="2"/>
  <c r="O20" i="2" s="1"/>
  <c r="S53" i="2"/>
  <c r="S20" i="2" s="1"/>
  <c r="K27" i="2"/>
  <c r="K26" i="2" s="1"/>
  <c r="K19" i="2" s="1"/>
  <c r="I65" i="2"/>
  <c r="U65" i="2"/>
  <c r="U53" i="2" s="1"/>
  <c r="U20" i="2" s="1"/>
  <c r="I24" i="2"/>
  <c r="AL53" i="2"/>
  <c r="AL20" i="2" s="1"/>
  <c r="Z53" i="2"/>
  <c r="H27" i="2"/>
  <c r="AF45" i="2"/>
  <c r="R54" i="2"/>
  <c r="R53" i="2" s="1"/>
  <c r="R20" i="2" s="1"/>
  <c r="AF54" i="2"/>
  <c r="AF53" i="2" s="1"/>
  <c r="AF20" i="2" s="1"/>
  <c r="T53" i="2"/>
  <c r="T20" i="2" s="1"/>
  <c r="AF27" i="2"/>
  <c r="H24" i="2"/>
  <c r="V20" i="2"/>
  <c r="L20" i="2"/>
  <c r="N26" i="2"/>
  <c r="N19" i="2" s="1"/>
  <c r="Z26" i="2"/>
  <c r="Z19" i="2" s="1"/>
  <c r="H45" i="2"/>
  <c r="Q20" i="2"/>
  <c r="AB27" i="2" l="1"/>
  <c r="AB26" i="2" s="1"/>
  <c r="AB19" i="2" s="1"/>
  <c r="V27" i="2"/>
  <c r="V26" i="2" s="1"/>
  <c r="V19" i="2" s="1"/>
  <c r="AH26" i="2"/>
  <c r="AG26" i="2"/>
  <c r="I53" i="2"/>
  <c r="I20" i="2" s="1"/>
  <c r="AJ18" i="2"/>
  <c r="P27" i="2"/>
  <c r="P26" i="2" s="1"/>
  <c r="P19" i="2" s="1"/>
  <c r="T27" i="2"/>
  <c r="T26" i="2" s="1"/>
  <c r="T19" i="2" s="1"/>
  <c r="T18" i="2" s="1"/>
  <c r="H53" i="2"/>
  <c r="H20" i="2" s="1"/>
  <c r="O18" i="2"/>
  <c r="K53" i="2"/>
  <c r="K20" i="2" s="1"/>
  <c r="K18" i="2" s="1"/>
  <c r="U27" i="2"/>
  <c r="U26" i="2" s="1"/>
  <c r="U19" i="2" s="1"/>
  <c r="U18" i="2" s="1"/>
  <c r="W27" i="2"/>
  <c r="W26" i="2" s="1"/>
  <c r="W19" i="2" s="1"/>
  <c r="W18" i="2" s="1"/>
  <c r="AC27" i="2"/>
  <c r="AM27" i="2" s="1"/>
  <c r="S18" i="2"/>
  <c r="V18" i="2"/>
  <c r="AF26" i="2"/>
  <c r="AF19" i="2" s="1"/>
  <c r="AF18" i="2" s="1"/>
  <c r="AC45" i="2"/>
  <c r="AD27" i="2"/>
  <c r="AN27" i="2" s="1"/>
  <c r="AB54" i="2"/>
  <c r="AB53" i="2" s="1"/>
  <c r="AB20" i="2" s="1"/>
  <c r="P54" i="2"/>
  <c r="P53" i="2" s="1"/>
  <c r="P20" i="2" s="1"/>
  <c r="AD54" i="2"/>
  <c r="AN54" i="2" s="1"/>
  <c r="AD45" i="2"/>
  <c r="AN45" i="2" s="1"/>
  <c r="AC54" i="2"/>
  <c r="AM54" i="2" s="1"/>
  <c r="M18" i="2"/>
  <c r="AD65" i="2"/>
  <c r="AN65" i="2" s="1"/>
  <c r="AC65" i="2"/>
  <c r="AM65" i="2" s="1"/>
  <c r="J18" i="2"/>
  <c r="Q18" i="2"/>
  <c r="N18" i="2"/>
  <c r="AA18" i="2"/>
  <c r="H26" i="2"/>
  <c r="H19" i="2" s="1"/>
  <c r="Y26" i="2"/>
  <c r="Y19" i="2" s="1"/>
  <c r="Y18" i="2" s="1"/>
  <c r="AL18" i="2"/>
  <c r="L26" i="2"/>
  <c r="L19" i="2" s="1"/>
  <c r="L18" i="2" s="1"/>
  <c r="I26" i="2"/>
  <c r="I19" i="2" s="1"/>
  <c r="Z20" i="2"/>
  <c r="Z18" i="2" s="1"/>
  <c r="R27" i="2" l="1"/>
  <c r="R26" i="2" s="1"/>
  <c r="R19" i="2" s="1"/>
  <c r="R18" i="2" s="1"/>
  <c r="AE26" i="2"/>
  <c r="AE19" i="2" s="1"/>
  <c r="AM45" i="2"/>
  <c r="AH19" i="2"/>
  <c r="AG19" i="2"/>
  <c r="AK20" i="2"/>
  <c r="I18" i="2"/>
  <c r="H18" i="2"/>
  <c r="AC26" i="2"/>
  <c r="AD53" i="2"/>
  <c r="AC53" i="2"/>
  <c r="AM53" i="2" s="1"/>
  <c r="AD26" i="2"/>
  <c r="AN26" i="2" s="1"/>
  <c r="P18" i="2"/>
  <c r="AB18" i="2"/>
  <c r="AM26" i="2" l="1"/>
  <c r="X27" i="2"/>
  <c r="X26" i="2" s="1"/>
  <c r="X19" i="2" s="1"/>
  <c r="X18" i="2" s="1"/>
  <c r="AN53" i="2"/>
  <c r="AD20" i="2"/>
  <c r="AN20" i="2" s="1"/>
  <c r="AE20" i="2"/>
  <c r="AE18" i="2" s="1"/>
  <c r="AH18" i="2"/>
  <c r="AG18" i="2"/>
  <c r="AK18" i="2"/>
  <c r="AC19" i="2"/>
  <c r="AM19" i="2" s="1"/>
  <c r="AC20" i="2"/>
  <c r="AD19" i="2"/>
  <c r="AN19" i="2" s="1"/>
  <c r="AM20" i="2" l="1"/>
  <c r="AC18" i="2"/>
  <c r="AM18" i="2" s="1"/>
  <c r="AD18" i="2"/>
  <c r="AN18" i="2" l="1"/>
  <c r="AP10" i="2" s="1"/>
</calcChain>
</file>

<file path=xl/comments1.xml><?xml version="1.0" encoding="utf-8"?>
<comments xmlns="http://schemas.openxmlformats.org/spreadsheetml/2006/main">
  <authors>
    <author>Автор</author>
  </authors>
  <commentList>
    <comment ref="AE6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0,243 км</t>
        </r>
      </text>
    </comment>
    <comment ref="AE7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165 ПУ</t>
        </r>
      </text>
    </comment>
    <comment ref="AF7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165 ПУ</t>
        </r>
      </text>
    </comment>
  </commentList>
</comments>
</file>

<file path=xl/sharedStrings.xml><?xml version="1.0" encoding="utf-8"?>
<sst xmlns="http://schemas.openxmlformats.org/spreadsheetml/2006/main" count="313" uniqueCount="205">
  <si>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</si>
  <si>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</si>
  <si>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</si>
  <si>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</si>
  <si>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</si>
  <si>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</si>
  <si>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</si>
  <si>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</si>
  <si>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</si>
  <si>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</si>
  <si>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</si>
  <si>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</si>
  <si>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</si>
  <si>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</si>
  <si>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</si>
  <si>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</si>
  <si>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</si>
  <si>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</si>
  <si>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</si>
  <si>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</si>
  <si>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</si>
  <si>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</si>
  <si>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</si>
  <si>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</si>
  <si>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</si>
  <si>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</si>
  <si>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</si>
  <si>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</si>
  <si>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</si>
  <si>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</si>
  <si>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</si>
  <si>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</si>
  <si>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</si>
  <si>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</si>
  <si>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</si>
  <si>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</si>
  <si>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</si>
  <si>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</si>
  <si>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</si>
  <si>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</si>
  <si>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</si>
  <si>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</si>
  <si>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</si>
  <si>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</si>
  <si>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</si>
  <si>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</si>
  <si>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</si>
  <si>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</si>
  <si>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</si>
  <si>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</si>
  <si>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</si>
  <si>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</si>
  <si>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</si>
  <si>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</si>
  <si>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</si>
  <si>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</si>
  <si>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</si>
  <si>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</si>
  <si>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</si>
  <si>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</si>
  <si>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</si>
  <si>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</si>
  <si>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</si>
  <si>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</si>
  <si>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</si>
  <si>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</si>
  <si>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П,И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</si>
  <si>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</si>
  <si>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</si>
  <si>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</si>
  <si>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</si>
  <si>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</si>
  <si>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</si>
  <si>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</si>
  <si>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</si>
  <si>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</si>
  <si>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</si>
  <si>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</si>
  <si>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</si>
  <si>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</si>
  <si>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</si>
  <si>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</si>
  <si>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</si>
  <si>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</si>
  <si>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</si>
  <si>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</si>
  <si>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</si>
  <si>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</si>
  <si>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</si>
  <si>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</si>
  <si>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</si>
  <si>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</si>
  <si>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</si>
  <si>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</si>
  <si>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</si>
  <si>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</si>
  <si>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</si>
  <si>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</si>
  <si>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</si>
  <si>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</si>
  <si>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</si>
  <si>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</si>
  <si>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</si>
  <si>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</si>
  <si>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</si>
  <si>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</si>
  <si>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</si>
  <si>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</si>
  <si>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</si>
  <si>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</si>
  <si>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</si>
  <si>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</si>
  <si>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</si>
  <si>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</si>
  <si>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</si>
  <si>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</si>
  <si>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</si>
  <si>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</si>
  <si>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</si>
  <si>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</si>
  <si>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</si>
  <si>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</si>
  <si>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</si>
  <si>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</si>
  <si>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</si>
  <si>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</si>
  <si>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</si>
  <si>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</si>
  <si>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</si>
  <si>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</si>
  <si>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</si>
  <si>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</si>
  <si>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</si>
  <si>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</si>
  <si>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</si>
  <si>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</si>
  <si>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</si>
  <si>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</si>
  <si>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</si>
  <si>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</si>
  <si>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</si>
  <si>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</si>
  <si>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</si>
  <si>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</si>
  <si>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</si>
  <si>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</si>
  <si>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</si>
  <si>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</si>
  <si>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</si>
  <si>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</si>
  <si>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</si>
  <si>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1.1.1.3.2</t>
  </si>
  <si>
    <t>1.2.1.2.3</t>
  </si>
  <si>
    <t>1.2.1.2.2</t>
  </si>
  <si>
    <t>1.2.1.2.1</t>
  </si>
  <si>
    <t>1.6.1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</si>
  <si>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</si>
  <si>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2022 год</t>
  </si>
  <si>
    <t>2023 год</t>
  </si>
  <si>
    <t>2024 год</t>
  </si>
  <si>
    <t>2025 год</t>
  </si>
  <si>
    <t>2026 год</t>
  </si>
  <si>
    <t>M_202201</t>
  </si>
  <si>
    <t>M_202202</t>
  </si>
  <si>
    <t>Инвестиционная программа: ООО "ГИП-Энерго" на 2022-2026</t>
  </si>
  <si>
    <t>Кооф. По прогнозу МЭР</t>
  </si>
  <si>
    <t>Сумма на год</t>
  </si>
  <si>
    <t>Приобретение автоподъемника ТА-18 на шасси ГАЗон НЕКСТ</t>
  </si>
  <si>
    <t>Строительство КЛ 6 кВ  L=0,63 км от ПС "Нижегородка до РП-503</t>
  </si>
  <si>
    <t>Установка АСКУЭ за 1 точку</t>
  </si>
  <si>
    <t xml:space="preserve">Предложение по корректировке утвержденного плана
</t>
  </si>
  <si>
    <t>Выпадающие</t>
  </si>
  <si>
    <t>Установка АСКУЭ за 77 точек</t>
  </si>
  <si>
    <t>O_202402</t>
  </si>
  <si>
    <t>1.1.4.2.1</t>
  </si>
  <si>
    <t>1.2.3.5.1</t>
  </si>
  <si>
    <t>O_202401</t>
  </si>
  <si>
    <t>P_202501</t>
  </si>
  <si>
    <t>Q_202601</t>
  </si>
  <si>
    <t>1.1.1.1.1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</si>
  <si>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</si>
  <si>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</si>
  <si>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N_202302</t>
  </si>
  <si>
    <t xml:space="preserve">Проведение земельно-кадастровых работ  по ВЛ-КЛ-10кВ, ВЛ-КЛ-0,4кВ, ТП ООО "ГИП-Энерго" </t>
  </si>
  <si>
    <t xml:space="preserve">Реконструкция ВЛИ-0,4кВ в с. Нагаево </t>
  </si>
  <si>
    <t>N_202301</t>
  </si>
  <si>
    <t>1.2.2.2.1</t>
  </si>
  <si>
    <t>Факт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</si>
  <si>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</si>
  <si>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</si>
  <si>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Фактический объем освоения капитальных вложений на 01.01.2024 года 
, млн рублей 
(без НДС) </t>
  </si>
  <si>
    <t>План на 01.01.2023 года</t>
  </si>
  <si>
    <t>План 
на 01.01.2024 года</t>
  </si>
  <si>
    <t>Предложение по корректировке утвержденного плана 
на 01.01.2024года</t>
  </si>
  <si>
    <t>Освоение капитальных вложений 2023 года в прогнозных ценах соответствующих лет, млн рублей (без НДС)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</si>
  <si>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</si>
  <si>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</si>
  <si>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</si>
  <si>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Перенос на следующие года</t>
  </si>
  <si>
    <t>В связи с расторжением договора аренды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</si>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</sst>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.000"/>
    <numFmt numFmtId="165" formatCode="#,##0.000"/>
    <numFmt numFmtId="166" formatCode="0.000000"/>
    <numFmt numFmtId="167" formatCode="#,##0.000\ ;[Red]\-#,##0.0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</cellStyleXfs>
  <cellXfs count="130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0" xfId="1" applyFont="1" applyFill="1" applyProtection="1">
      <protection locked="0"/>
    </xf>
    <xf numFmtId="164" fontId="3" fillId="2" borderId="0" xfId="1" applyNumberFormat="1" applyFont="1" applyFill="1" applyProtection="1">
      <protection locked="0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12" fillId="0" borderId="0" xfId="0" applyFont="1"/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ont="1" applyFill="1" applyBorder="1" applyAlignment="1" applyProtection="1">
      <alignment vertical="center" wrapText="1"/>
      <protection locked="0"/>
    </xf>
    <xf numFmtId="165" fontId="2" fillId="2" borderId="0" xfId="1" applyNumberFormat="1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Alignment="1"/>
    <xf numFmtId="165" fontId="2" fillId="4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4" borderId="0" xfId="1" applyNumberFormat="1" applyFont="1" applyFill="1" applyBorder="1" applyAlignment="1" applyProtection="1">
      <alignment wrapText="1"/>
      <protection locked="0"/>
    </xf>
    <xf numFmtId="164" fontId="0" fillId="4" borderId="0" xfId="0" applyNumberFormat="1" applyFill="1"/>
    <xf numFmtId="164" fontId="0" fillId="0" borderId="0" xfId="0" applyNumberFormat="1"/>
    <xf numFmtId="0" fontId="12" fillId="0" borderId="0" xfId="0" applyFont="1" applyAlignment="1">
      <alignment wrapText="1"/>
    </xf>
    <xf numFmtId="164" fontId="0" fillId="3" borderId="0" xfId="0" applyNumberFormat="1" applyFill="1" applyAlignment="1"/>
    <xf numFmtId="165" fontId="2" fillId="3" borderId="0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Border="1"/>
    <xf numFmtId="0" fontId="0" fillId="0" borderId="13" xfId="0" applyBorder="1"/>
    <xf numFmtId="0" fontId="0" fillId="5" borderId="13" xfId="0" applyFill="1" applyBorder="1"/>
    <xf numFmtId="164" fontId="0" fillId="0" borderId="13" xfId="0" applyNumberFormat="1" applyBorder="1"/>
    <xf numFmtId="164" fontId="0" fillId="0" borderId="8" xfId="0" applyNumberFormat="1" applyBorder="1"/>
    <xf numFmtId="0" fontId="0" fillId="0" borderId="10" xfId="0" applyBorder="1"/>
    <xf numFmtId="0" fontId="0" fillId="0" borderId="1" xfId="0" applyBorder="1"/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64" fontId="4" fillId="2" borderId="0" xfId="1" applyNumberFormat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164" fontId="3" fillId="2" borderId="0" xfId="1" applyNumberFormat="1" applyFont="1" applyFill="1" applyAlignment="1" applyProtection="1">
      <alignment horizont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4" fontId="8" fillId="6" borderId="2" xfId="4" applyNumberFormat="1" applyFont="1" applyFill="1" applyBorder="1" applyAlignment="1" applyProtection="1">
      <alignment horizontal="center" vertical="center"/>
      <protection locked="0"/>
    </xf>
    <xf numFmtId="4" fontId="2" fillId="6" borderId="2" xfId="1" applyNumberFormat="1" applyFont="1" applyFill="1" applyBorder="1" applyAlignment="1" applyProtection="1">
      <alignment horizontal="left" vertical="center" wrapText="1"/>
      <protection locked="0"/>
    </xf>
    <xf numFmtId="0" fontId="2" fillId="6" borderId="2" xfId="1" applyFont="1" applyFill="1" applyBorder="1" applyAlignment="1" applyProtection="1">
      <alignment horizontal="center" vertical="center"/>
      <protection locked="0"/>
    </xf>
    <xf numFmtId="164" fontId="2" fillId="6" borderId="2" xfId="1" applyNumberFormat="1" applyFont="1" applyFill="1" applyBorder="1" applyAlignment="1" applyProtection="1">
      <alignment horizontal="center" vertical="center"/>
      <protection locked="0"/>
    </xf>
    <xf numFmtId="164" fontId="3" fillId="6" borderId="2" xfId="1" applyNumberFormat="1" applyFont="1" applyFill="1" applyBorder="1" applyAlignment="1" applyProtection="1">
      <alignment horizontal="center" vertical="center"/>
      <protection locked="0"/>
    </xf>
    <xf numFmtId="0" fontId="2" fillId="6" borderId="2" xfId="1" applyFont="1" applyFill="1" applyBorder="1" applyAlignment="1" applyProtection="1">
      <alignment horizontal="center" vertical="center" wrapText="1"/>
      <protection locked="0"/>
    </xf>
    <xf numFmtId="0" fontId="2" fillId="6" borderId="0" xfId="1" applyFont="1" applyFill="1" applyProtection="1">
      <protection locked="0"/>
    </xf>
    <xf numFmtId="164" fontId="2" fillId="6" borderId="2" xfId="5" applyNumberFormat="1" applyFont="1" applyFill="1" applyBorder="1" applyAlignment="1">
      <alignment horizontal="center" vertical="center"/>
    </xf>
    <xf numFmtId="4" fontId="2" fillId="6" borderId="2" xfId="5" applyNumberFormat="1" applyFont="1" applyFill="1" applyBorder="1" applyAlignment="1">
      <alignment horizontal="center" vertical="center" wrapText="1"/>
    </xf>
    <xf numFmtId="0" fontId="8" fillId="6" borderId="2" xfId="4" applyFont="1" applyFill="1" applyBorder="1" applyAlignment="1">
      <alignment horizontal="left" vertical="center" wrapText="1"/>
    </xf>
    <xf numFmtId="166" fontId="2" fillId="6" borderId="2" xfId="0" applyNumberFormat="1" applyFont="1" applyFill="1" applyBorder="1" applyAlignment="1">
      <alignment horizontal="center" vertical="center"/>
    </xf>
    <xf numFmtId="49" fontId="8" fillId="6" borderId="2" xfId="4" applyNumberFormat="1" applyFont="1" applyFill="1" applyBorder="1" applyAlignment="1" applyProtection="1">
      <alignment horizontal="center" vertical="center"/>
      <protection locked="0"/>
    </xf>
    <xf numFmtId="1" fontId="8" fillId="6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6" borderId="2" xfId="1" applyNumberFormat="1" applyFont="1" applyFill="1" applyBorder="1" applyAlignment="1" applyProtection="1">
      <alignment horizontal="center" vertical="center"/>
      <protection locked="0"/>
    </xf>
    <xf numFmtId="0" fontId="8" fillId="6" borderId="2" xfId="4" applyFont="1" applyFill="1" applyBorder="1" applyAlignment="1" applyProtection="1">
      <alignment horizontal="left" vertical="center" wrapText="1"/>
      <protection locked="0"/>
    </xf>
    <xf numFmtId="0" fontId="3" fillId="6" borderId="2" xfId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164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7" borderId="0" xfId="1" applyFont="1" applyFill="1" applyProtection="1">
      <protection locked="0"/>
    </xf>
    <xf numFmtId="164" fontId="2" fillId="4" borderId="2" xfId="1" applyNumberFormat="1" applyFont="1" applyFill="1" applyBorder="1" applyAlignment="1" applyProtection="1">
      <alignment horizontal="center" vertical="center"/>
      <protection locked="0"/>
    </xf>
    <xf numFmtId="4" fontId="2" fillId="4" borderId="2" xfId="5" applyNumberFormat="1" applyFont="1" applyFill="1" applyBorder="1" applyAlignment="1">
      <alignment horizontal="center" vertical="center" wrapText="1"/>
    </xf>
    <xf numFmtId="164" fontId="2" fillId="2" borderId="2" xfId="5" applyNumberFormat="1" applyFont="1" applyFill="1" applyBorder="1" applyAlignment="1">
      <alignment horizontal="center" vertical="center"/>
    </xf>
    <xf numFmtId="2" fontId="2" fillId="2" borderId="0" xfId="1" applyNumberFormat="1" applyFont="1" applyFill="1" applyProtection="1"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167" fontId="2" fillId="8" borderId="2" xfId="6" applyNumberFormat="1" applyFont="1" applyFill="1" applyBorder="1" applyAlignment="1" applyProtection="1">
      <alignment horizontal="center" vertical="center"/>
    </xf>
    <xf numFmtId="0" fontId="6" fillId="6" borderId="2" xfId="4" applyFont="1" applyFill="1" applyBorder="1" applyAlignment="1">
      <alignment horizontal="left" vertical="center" wrapText="1"/>
    </xf>
    <xf numFmtId="4" fontId="2" fillId="5" borderId="2" xfId="5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 applyProtection="1">
      <alignment horizontal="center" vertical="center"/>
      <protection locked="0"/>
    </xf>
    <xf numFmtId="0" fontId="2" fillId="5" borderId="2" xfId="1" applyFont="1" applyFill="1" applyBorder="1" applyAlignment="1" applyProtection="1">
      <alignment horizontal="center" vertical="center"/>
      <protection locked="0"/>
    </xf>
    <xf numFmtId="49" fontId="8" fillId="9" borderId="2" xfId="4" applyNumberFormat="1" applyFont="1" applyFill="1" applyBorder="1" applyAlignment="1" applyProtection="1">
      <alignment horizontal="center" vertical="center"/>
      <protection locked="0"/>
    </xf>
    <xf numFmtId="1" fontId="8" fillId="9" borderId="2" xfId="4" applyNumberFormat="1" applyFont="1" applyFill="1" applyBorder="1" applyAlignment="1" applyProtection="1">
      <alignment horizontal="center" vertical="center" wrapText="1"/>
      <protection locked="0"/>
    </xf>
    <xf numFmtId="0" fontId="2" fillId="9" borderId="2" xfId="1" applyFont="1" applyFill="1" applyBorder="1" applyAlignment="1" applyProtection="1">
      <alignment horizontal="center" vertical="center"/>
      <protection locked="0"/>
    </xf>
    <xf numFmtId="164" fontId="2" fillId="9" borderId="2" xfId="1" applyNumberFormat="1" applyFont="1" applyFill="1" applyBorder="1" applyAlignment="1" applyProtection="1">
      <alignment horizontal="center" vertical="center"/>
      <protection locked="0"/>
    </xf>
    <xf numFmtId="2" fontId="2" fillId="9" borderId="2" xfId="1" applyNumberFormat="1" applyFont="1" applyFill="1" applyBorder="1" applyAlignment="1" applyProtection="1">
      <alignment horizontal="center" vertical="center"/>
      <protection locked="0"/>
    </xf>
    <xf numFmtId="164" fontId="3" fillId="9" borderId="2" xfId="1" applyNumberFormat="1" applyFont="1" applyFill="1" applyBorder="1" applyAlignment="1" applyProtection="1">
      <alignment horizontal="center" vertical="center"/>
      <protection locked="0"/>
    </xf>
    <xf numFmtId="4" fontId="8" fillId="9" borderId="2" xfId="4" applyNumberFormat="1" applyFont="1" applyFill="1" applyBorder="1" applyAlignment="1" applyProtection="1">
      <alignment horizontal="center" vertical="center"/>
      <protection locked="0"/>
    </xf>
    <xf numFmtId="4" fontId="2" fillId="9" borderId="2" xfId="1" applyNumberFormat="1" applyFont="1" applyFill="1" applyBorder="1" applyAlignment="1" applyProtection="1">
      <alignment horizontal="left" vertical="center" wrapText="1"/>
      <protection locked="0"/>
    </xf>
    <xf numFmtId="164" fontId="2" fillId="9" borderId="2" xfId="5" applyNumberFormat="1" applyFont="1" applyFill="1" applyBorder="1" applyAlignment="1">
      <alignment horizontal="center" vertical="center"/>
    </xf>
    <xf numFmtId="2" fontId="2" fillId="5" borderId="2" xfId="1" applyNumberFormat="1" applyFont="1" applyFill="1" applyBorder="1" applyAlignment="1" applyProtection="1">
      <alignment horizontal="center" vertical="center"/>
      <protection locked="0"/>
    </xf>
    <xf numFmtId="4" fontId="2" fillId="9" borderId="2" xfId="5" applyNumberFormat="1" applyFont="1" applyFill="1" applyBorder="1" applyAlignment="1">
      <alignment horizontal="center" vertical="center" wrapText="1"/>
    </xf>
    <xf numFmtId="164" fontId="2" fillId="9" borderId="2" xfId="5" applyNumberFormat="1" applyFont="1" applyFill="1" applyBorder="1" applyAlignment="1">
      <alignment horizontal="center" vertical="center" wrapText="1"/>
    </xf>
    <xf numFmtId="0" fontId="2" fillId="9" borderId="2" xfId="1" applyFont="1" applyFill="1" applyBorder="1" applyAlignment="1" applyProtection="1">
      <alignment horizontal="center" vertical="center" wrapText="1"/>
      <protection locked="0"/>
    </xf>
    <xf numFmtId="0" fontId="2" fillId="9" borderId="0" xfId="1" applyFont="1" applyFill="1" applyProtection="1">
      <protection locked="0"/>
    </xf>
    <xf numFmtId="164" fontId="15" fillId="6" borderId="2" xfId="1" applyNumberFormat="1" applyFont="1" applyFill="1" applyBorder="1" applyAlignment="1" applyProtection="1">
      <alignment horizontal="center" vertical="center"/>
      <protection locked="0"/>
    </xf>
    <xf numFmtId="4" fontId="2" fillId="5" borderId="2" xfId="1" applyNumberFormat="1" applyFont="1" applyFill="1" applyBorder="1" applyAlignment="1" applyProtection="1">
      <alignment horizontal="left" vertical="center" wrapText="1"/>
      <protection locked="0"/>
    </xf>
    <xf numFmtId="164" fontId="15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</cellXfs>
  <cellStyles count="8">
    <cellStyle name="Обычный" xfId="0" builtinId="0"/>
    <cellStyle name="Обычный 111" xfId="5"/>
    <cellStyle name="Обычный 2" xfId="1"/>
    <cellStyle name="Обычный 3" xfId="2"/>
    <cellStyle name="Обычный 3 2" xfId="7"/>
    <cellStyle name="Обычный 7" xfId="3"/>
    <cellStyle name="Обычный 7 13" xfId="4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90"/>
  <sheetViews>
    <sheetView tabSelected="1" view="pageBreakPreview" zoomScale="60" zoomScaleNormal="70" workbookViewId="0">
      <pane xSplit="10" ySplit="15" topLeftCell="AE16" activePane="bottomRight" state="frozen"/>
      <selection pane="topRight" activeCell="K1" sqref="K1"/>
      <selection pane="bottomLeft" activeCell="A16" sqref="A16"/>
      <selection pane="bottomRight" activeCell="AG10" sqref="AG10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9" width="21.7109375" style="4" customWidth="1"/>
    <col min="10" max="10" width="44.85546875" style="4" bestFit="1" customWidth="1"/>
    <col min="11" max="11" width="8.140625" style="4" bestFit="1" customWidth="1"/>
    <col min="12" max="12" width="10.28515625" style="4" bestFit="1" customWidth="1"/>
    <col min="13" max="13" width="19.5703125" style="4" bestFit="1" customWidth="1"/>
    <col min="14" max="15" width="7.28515625" style="4" bestFit="1" customWidth="1"/>
    <col min="16" max="16" width="8.140625" style="4" bestFit="1" customWidth="1"/>
    <col min="17" max="17" width="10.28515625" style="4" bestFit="1" customWidth="1"/>
    <col min="18" max="18" width="19.5703125" style="4" bestFit="1" customWidth="1"/>
    <col min="19" max="20" width="7.28515625" style="4" bestFit="1" customWidth="1"/>
    <col min="21" max="21" width="8.140625" style="4" bestFit="1" customWidth="1"/>
    <col min="22" max="22" width="13.42578125" style="4" bestFit="1" customWidth="1"/>
    <col min="23" max="23" width="8.140625" style="4" bestFit="1" customWidth="1"/>
    <col min="24" max="24" width="13.42578125" style="4" bestFit="1" customWidth="1"/>
    <col min="25" max="25" width="8.140625" style="4" bestFit="1" customWidth="1"/>
    <col min="26" max="26" width="13.42578125" style="4" bestFit="1" customWidth="1"/>
    <col min="27" max="27" width="16.85546875" style="4" customWidth="1"/>
    <col min="28" max="28" width="8.140625" style="4" customWidth="1"/>
    <col min="29" max="29" width="23.140625" style="4" bestFit="1" customWidth="1"/>
    <col min="30" max="40" width="19" style="4" customWidth="1"/>
    <col min="41" max="41" width="30.7109375" style="4" customWidth="1"/>
    <col min="42" max="42" width="12.8554687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12.85546875" style="4" customWidth="1"/>
    <col min="47" max="47" width="9.710937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D3" s="23"/>
      <c r="AE3" s="23"/>
      <c r="AF3" s="23"/>
      <c r="AK3" s="23"/>
      <c r="AM3" s="23"/>
      <c r="AO3" s="8" t="s">
        <v>2</v>
      </c>
    </row>
    <row r="4" spans="1:74" ht="18.75" x14ac:dyDescent="0.3">
      <c r="A4" s="108" t="s">
        <v>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</row>
    <row r="5" spans="1:74" ht="18.75" x14ac:dyDescent="0.3">
      <c r="A5" s="59"/>
      <c r="B5" s="59"/>
      <c r="C5" s="9"/>
      <c r="D5" s="59"/>
      <c r="E5" s="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24"/>
      <c r="AD5" s="50"/>
      <c r="AE5" s="50"/>
      <c r="AF5" s="50"/>
      <c r="AG5" s="50"/>
      <c r="AH5" s="50"/>
      <c r="AI5" s="59"/>
      <c r="AJ5" s="24"/>
      <c r="AK5" s="59"/>
      <c r="AL5" s="24"/>
      <c r="AM5" s="59"/>
      <c r="AN5" s="59"/>
      <c r="AO5" s="59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109" t="s">
        <v>164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110" t="s">
        <v>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H8" s="23"/>
      <c r="I8" s="23"/>
      <c r="AD8" s="51"/>
      <c r="AE8" s="58"/>
      <c r="AF8" s="51"/>
      <c r="AG8" s="52"/>
      <c r="AH8" s="51"/>
      <c r="AI8" s="58"/>
      <c r="AJ8" s="51"/>
      <c r="AK8" s="51"/>
      <c r="AL8" s="51"/>
      <c r="AM8" s="51"/>
      <c r="AN8" s="8"/>
      <c r="AO8" s="22"/>
    </row>
    <row r="9" spans="1:74" ht="18.75" x14ac:dyDescent="0.3">
      <c r="A9" s="111" t="s">
        <v>203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59"/>
      <c r="B10" s="59"/>
      <c r="C10" s="9"/>
      <c r="D10" s="59"/>
      <c r="E10" s="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24"/>
      <c r="AE10" s="24"/>
      <c r="AF10" s="24"/>
      <c r="AG10" s="24"/>
      <c r="AH10" s="24"/>
      <c r="AI10" s="59"/>
      <c r="AJ10" s="24"/>
      <c r="AK10" s="24"/>
      <c r="AL10" s="24"/>
      <c r="AM10" s="24"/>
      <c r="AN10" s="59"/>
      <c r="AO10" s="24">
        <f>AM18*1.2</f>
        <v>60.670751435654395</v>
      </c>
      <c r="AP10" s="24">
        <f>AN18*1.2</f>
        <v>78.047497554844952</v>
      </c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111" t="s">
        <v>204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3"/>
      <c r="AQ11" s="13"/>
      <c r="AR11" s="13"/>
      <c r="AS11" s="13">
        <v>50.558959529711998</v>
      </c>
      <c r="AT11" s="13">
        <f>AS11*1.2</f>
        <v>60.670751435654395</v>
      </c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ht="18.75" x14ac:dyDescent="0.3">
      <c r="A12" s="107" t="s">
        <v>5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4"/>
      <c r="AQ12" s="14"/>
      <c r="AR12" s="14"/>
      <c r="AS12" s="14">
        <v>27.730519999999995</v>
      </c>
      <c r="AT12" s="13">
        <f t="shared" ref="AT12:AT13" si="0">AS12*1.2</f>
        <v>33.276623999999991</v>
      </c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3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5"/>
      <c r="AS13" s="4">
        <v>19.224341529711999</v>
      </c>
      <c r="AT13" s="13">
        <f t="shared" si="0"/>
        <v>23.069209835654398</v>
      </c>
    </row>
    <row r="14" spans="1:74" ht="72.75" customHeight="1" x14ac:dyDescent="0.25">
      <c r="A14" s="113" t="s">
        <v>6</v>
      </c>
      <c r="B14" s="113" t="s">
        <v>7</v>
      </c>
      <c r="C14" s="113" t="s">
        <v>8</v>
      </c>
      <c r="D14" s="114" t="s">
        <v>9</v>
      </c>
      <c r="E14" s="114" t="s">
        <v>10</v>
      </c>
      <c r="F14" s="113" t="s">
        <v>11</v>
      </c>
      <c r="G14" s="113"/>
      <c r="H14" s="113" t="s">
        <v>12</v>
      </c>
      <c r="I14" s="113"/>
      <c r="J14" s="115" t="s">
        <v>190</v>
      </c>
      <c r="K14" s="118" t="s">
        <v>13</v>
      </c>
      <c r="L14" s="119"/>
      <c r="M14" s="119"/>
      <c r="N14" s="119"/>
      <c r="O14" s="119"/>
      <c r="P14" s="119"/>
      <c r="Q14" s="119"/>
      <c r="R14" s="119"/>
      <c r="S14" s="119"/>
      <c r="T14" s="120"/>
      <c r="U14" s="118" t="s">
        <v>14</v>
      </c>
      <c r="V14" s="119"/>
      <c r="W14" s="119"/>
      <c r="X14" s="119"/>
      <c r="Y14" s="119"/>
      <c r="Z14" s="120"/>
      <c r="AA14" s="123" t="s">
        <v>194</v>
      </c>
      <c r="AB14" s="124"/>
      <c r="AC14" s="118" t="s">
        <v>15</v>
      </c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27" t="s">
        <v>16</v>
      </c>
    </row>
    <row r="15" spans="1:74" ht="66" customHeight="1" x14ac:dyDescent="0.25">
      <c r="A15" s="113"/>
      <c r="B15" s="113"/>
      <c r="C15" s="113"/>
      <c r="D15" s="114"/>
      <c r="E15" s="114"/>
      <c r="F15" s="113"/>
      <c r="G15" s="113"/>
      <c r="H15" s="113"/>
      <c r="I15" s="113"/>
      <c r="J15" s="116"/>
      <c r="K15" s="118" t="s">
        <v>17</v>
      </c>
      <c r="L15" s="119"/>
      <c r="M15" s="119"/>
      <c r="N15" s="119"/>
      <c r="O15" s="120"/>
      <c r="P15" s="118" t="s">
        <v>18</v>
      </c>
      <c r="Q15" s="119"/>
      <c r="R15" s="119"/>
      <c r="S15" s="119"/>
      <c r="T15" s="120"/>
      <c r="U15" s="121" t="s">
        <v>191</v>
      </c>
      <c r="V15" s="113"/>
      <c r="W15" s="122" t="s">
        <v>192</v>
      </c>
      <c r="X15" s="120"/>
      <c r="Y15" s="121" t="s">
        <v>193</v>
      </c>
      <c r="Z15" s="113"/>
      <c r="AA15" s="125"/>
      <c r="AB15" s="126"/>
      <c r="AC15" s="128" t="s">
        <v>157</v>
      </c>
      <c r="AD15" s="129"/>
      <c r="AE15" s="128" t="s">
        <v>158</v>
      </c>
      <c r="AF15" s="129"/>
      <c r="AG15" s="128" t="s">
        <v>159</v>
      </c>
      <c r="AH15" s="129"/>
      <c r="AI15" s="128" t="s">
        <v>160</v>
      </c>
      <c r="AJ15" s="129"/>
      <c r="AK15" s="128" t="s">
        <v>161</v>
      </c>
      <c r="AL15" s="129"/>
      <c r="AM15" s="113" t="s">
        <v>20</v>
      </c>
      <c r="AN15" s="113" t="s">
        <v>21</v>
      </c>
      <c r="AO15" s="116"/>
    </row>
    <row r="16" spans="1:74" ht="79.5" customHeight="1" x14ac:dyDescent="0.25">
      <c r="A16" s="113"/>
      <c r="B16" s="113"/>
      <c r="C16" s="113"/>
      <c r="D16" s="114"/>
      <c r="E16" s="114"/>
      <c r="F16" s="53" t="s">
        <v>17</v>
      </c>
      <c r="G16" s="48" t="s">
        <v>22</v>
      </c>
      <c r="H16" s="60" t="s">
        <v>17</v>
      </c>
      <c r="I16" s="48" t="s">
        <v>22</v>
      </c>
      <c r="J16" s="117"/>
      <c r="K16" s="56" t="s">
        <v>23</v>
      </c>
      <c r="L16" s="56" t="s">
        <v>24</v>
      </c>
      <c r="M16" s="56" t="s">
        <v>25</v>
      </c>
      <c r="N16" s="16" t="s">
        <v>26</v>
      </c>
      <c r="O16" s="16" t="s">
        <v>27</v>
      </c>
      <c r="P16" s="56" t="s">
        <v>23</v>
      </c>
      <c r="Q16" s="56" t="s">
        <v>24</v>
      </c>
      <c r="R16" s="56" t="s">
        <v>25</v>
      </c>
      <c r="S16" s="16" t="s">
        <v>26</v>
      </c>
      <c r="T16" s="16" t="s">
        <v>27</v>
      </c>
      <c r="U16" s="56" t="s">
        <v>28</v>
      </c>
      <c r="V16" s="56" t="s">
        <v>29</v>
      </c>
      <c r="W16" s="56" t="s">
        <v>28</v>
      </c>
      <c r="X16" s="56" t="s">
        <v>29</v>
      </c>
      <c r="Y16" s="56" t="s">
        <v>28</v>
      </c>
      <c r="Z16" s="56" t="s">
        <v>29</v>
      </c>
      <c r="AA16" s="55" t="s">
        <v>30</v>
      </c>
      <c r="AB16" s="57" t="s">
        <v>170</v>
      </c>
      <c r="AC16" s="57" t="s">
        <v>17</v>
      </c>
      <c r="AD16" s="57" t="s">
        <v>187</v>
      </c>
      <c r="AE16" s="57" t="s">
        <v>17</v>
      </c>
      <c r="AF16" s="84" t="s">
        <v>187</v>
      </c>
      <c r="AG16" s="57" t="s">
        <v>17</v>
      </c>
      <c r="AH16" s="57" t="s">
        <v>170</v>
      </c>
      <c r="AI16" s="57" t="s">
        <v>17</v>
      </c>
      <c r="AJ16" s="57" t="s">
        <v>170</v>
      </c>
      <c r="AK16" s="57" t="s">
        <v>17</v>
      </c>
      <c r="AL16" s="55" t="s">
        <v>32</v>
      </c>
      <c r="AM16" s="113"/>
      <c r="AN16" s="113"/>
      <c r="AO16" s="117"/>
      <c r="AT16" s="22">
        <v>2.59552</v>
      </c>
      <c r="AU16" s="22">
        <v>2.59552</v>
      </c>
    </row>
    <row r="17" spans="1:47" ht="19.5" customHeight="1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5">
        <v>10</v>
      </c>
      <c r="K17" s="55">
        <v>11</v>
      </c>
      <c r="L17" s="55">
        <v>12</v>
      </c>
      <c r="M17" s="55">
        <v>13</v>
      </c>
      <c r="N17" s="55">
        <v>14</v>
      </c>
      <c r="O17" s="55">
        <v>15</v>
      </c>
      <c r="P17" s="55">
        <v>16</v>
      </c>
      <c r="Q17" s="55">
        <v>17</v>
      </c>
      <c r="R17" s="55">
        <v>18</v>
      </c>
      <c r="S17" s="55">
        <v>19</v>
      </c>
      <c r="T17" s="55">
        <v>20</v>
      </c>
      <c r="U17" s="55">
        <v>21</v>
      </c>
      <c r="V17" s="55">
        <v>22</v>
      </c>
      <c r="W17" s="55">
        <v>23</v>
      </c>
      <c r="X17" s="55">
        <v>24</v>
      </c>
      <c r="Y17" s="55">
        <v>25</v>
      </c>
      <c r="Z17" s="55">
        <v>26</v>
      </c>
      <c r="AA17" s="55">
        <v>27</v>
      </c>
      <c r="AB17" s="55">
        <v>28</v>
      </c>
      <c r="AC17" s="17" t="s">
        <v>33</v>
      </c>
      <c r="AD17" s="17" t="s">
        <v>34</v>
      </c>
      <c r="AE17" s="17" t="s">
        <v>35</v>
      </c>
      <c r="AF17" s="17" t="s">
        <v>36</v>
      </c>
      <c r="AG17" s="17" t="s">
        <v>37</v>
      </c>
      <c r="AH17" s="17" t="s">
        <v>38</v>
      </c>
      <c r="AI17" s="17" t="s">
        <v>39</v>
      </c>
      <c r="AJ17" s="17" t="s">
        <v>40</v>
      </c>
      <c r="AK17" s="17" t="s">
        <v>41</v>
      </c>
      <c r="AL17" s="17" t="s">
        <v>42</v>
      </c>
      <c r="AM17" s="55">
        <v>30</v>
      </c>
      <c r="AN17" s="55">
        <v>31</v>
      </c>
      <c r="AO17" s="55">
        <v>32</v>
      </c>
      <c r="AT17" s="4">
        <v>4.2445199999999996</v>
      </c>
      <c r="AU17" s="4">
        <v>4.7864800000000001</v>
      </c>
    </row>
    <row r="18" spans="1:47" ht="31.5" x14ac:dyDescent="0.25">
      <c r="A18" s="18">
        <v>0</v>
      </c>
      <c r="B18" s="19" t="s">
        <v>43</v>
      </c>
      <c r="C18" s="54" t="s">
        <v>44</v>
      </c>
      <c r="D18" s="54"/>
      <c r="E18" s="54">
        <v>2022</v>
      </c>
      <c r="F18" s="54">
        <v>2026</v>
      </c>
      <c r="G18" s="54">
        <v>2026</v>
      </c>
      <c r="H18" s="3">
        <f>H19+H20+H21+H22+H23+H24</f>
        <v>19.441447583680205</v>
      </c>
      <c r="I18" s="3">
        <f t="shared" ref="I18:AL18" si="1">I19+I20+I21+I22+I23+I24</f>
        <v>21.816795575771756</v>
      </c>
      <c r="J18" s="3">
        <f t="shared" si="1"/>
        <v>27.428859729999999</v>
      </c>
      <c r="K18" s="3">
        <f t="shared" si="1"/>
        <v>19.767052370000002</v>
      </c>
      <c r="L18" s="3">
        <f t="shared" si="1"/>
        <v>6.5812451000000003</v>
      </c>
      <c r="M18" s="3">
        <f t="shared" si="1"/>
        <v>14.11470437</v>
      </c>
      <c r="N18" s="3">
        <f t="shared" si="1"/>
        <v>6.5812451000000003</v>
      </c>
      <c r="O18" s="3">
        <f t="shared" si="1"/>
        <v>7.4293431000000005</v>
      </c>
      <c r="P18" s="3">
        <f t="shared" si="1"/>
        <v>20.747255055</v>
      </c>
      <c r="Q18" s="3">
        <f t="shared" si="1"/>
        <v>0</v>
      </c>
      <c r="R18" s="3">
        <f t="shared" si="1"/>
        <v>14.792151754999999</v>
      </c>
      <c r="S18" s="3">
        <f t="shared" si="1"/>
        <v>0</v>
      </c>
      <c r="T18" s="3">
        <f t="shared" si="1"/>
        <v>0.96700308000000001</v>
      </c>
      <c r="U18" s="3">
        <f t="shared" si="1"/>
        <v>1.0157929999999999</v>
      </c>
      <c r="V18" s="3">
        <f t="shared" si="1"/>
        <v>1.0157929999999999</v>
      </c>
      <c r="W18" s="3">
        <f t="shared" si="1"/>
        <v>0</v>
      </c>
      <c r="X18" s="3">
        <f t="shared" si="1"/>
        <v>4.9719449999999998</v>
      </c>
      <c r="Y18" s="3">
        <f t="shared" si="1"/>
        <v>2.9389219998333296</v>
      </c>
      <c r="Z18" s="3">
        <f t="shared" si="1"/>
        <v>14.664650394999999</v>
      </c>
      <c r="AA18" s="3">
        <f t="shared" si="1"/>
        <v>12.33770927</v>
      </c>
      <c r="AB18" s="3">
        <f t="shared" si="1"/>
        <v>14.65685525</v>
      </c>
      <c r="AC18" s="3">
        <f t="shared" si="1"/>
        <v>3.9700266399999995</v>
      </c>
      <c r="AD18" s="3">
        <f t="shared" si="1"/>
        <v>14.37226602</v>
      </c>
      <c r="AE18" s="3">
        <f t="shared" si="1"/>
        <v>10.274300629999999</v>
      </c>
      <c r="AF18" s="3">
        <f t="shared" si="1"/>
        <v>12.16018661</v>
      </c>
      <c r="AG18" s="3">
        <f t="shared" si="1"/>
        <v>11.63956494900788</v>
      </c>
      <c r="AH18" s="3">
        <f t="shared" si="1"/>
        <v>13.832061354999999</v>
      </c>
      <c r="AI18" s="3">
        <f t="shared" si="1"/>
        <v>12.08981731070412</v>
      </c>
      <c r="AJ18" s="3">
        <f t="shared" si="1"/>
        <v>12.08981731070412</v>
      </c>
      <c r="AK18" s="3">
        <f t="shared" si="1"/>
        <v>12.585249999999998</v>
      </c>
      <c r="AL18" s="3">
        <f t="shared" si="1"/>
        <v>12.585249999999998</v>
      </c>
      <c r="AM18" s="3">
        <f>AC18+AE18+AG18+AI18+AK18</f>
        <v>50.558959529711998</v>
      </c>
      <c r="AN18" s="3">
        <f>AD18+AF18+AH18+AJ18+AL18</f>
        <v>65.039581295704124</v>
      </c>
      <c r="AO18" s="54"/>
      <c r="AT18" s="4">
        <f>SUM(AT16:AT17)</f>
        <v>6.8400400000000001</v>
      </c>
      <c r="AU18" s="4">
        <f>SUM(AU16:AU17)</f>
        <v>7.3819999999999997</v>
      </c>
    </row>
    <row r="19" spans="1:47" x14ac:dyDescent="0.25">
      <c r="A19" s="1" t="s">
        <v>45</v>
      </c>
      <c r="B19" s="20" t="s">
        <v>46</v>
      </c>
      <c r="C19" s="54" t="s">
        <v>44</v>
      </c>
      <c r="D19" s="54"/>
      <c r="E19" s="54">
        <v>2022</v>
      </c>
      <c r="F19" s="54">
        <v>2026</v>
      </c>
      <c r="G19" s="54">
        <v>2026</v>
      </c>
      <c r="H19" s="3">
        <f>H26</f>
        <v>1.48209137</v>
      </c>
      <c r="I19" s="3">
        <f t="shared" ref="I19:AL19" si="2">I26</f>
        <v>3.0779421098333302</v>
      </c>
      <c r="J19" s="3">
        <f t="shared" si="2"/>
        <v>5.7210000000000001</v>
      </c>
      <c r="K19" s="3">
        <f t="shared" si="2"/>
        <v>4.8042499999999997</v>
      </c>
      <c r="L19" s="3">
        <f t="shared" si="2"/>
        <v>0</v>
      </c>
      <c r="M19" s="3">
        <f t="shared" si="2"/>
        <v>0</v>
      </c>
      <c r="N19" s="3">
        <f t="shared" si="2"/>
        <v>0</v>
      </c>
      <c r="O19" s="3">
        <f t="shared" si="2"/>
        <v>0</v>
      </c>
      <c r="P19" s="3">
        <f t="shared" si="2"/>
        <v>5.7210000000000001</v>
      </c>
      <c r="Q19" s="3">
        <f t="shared" si="2"/>
        <v>0</v>
      </c>
      <c r="R19" s="3">
        <f t="shared" si="2"/>
        <v>0</v>
      </c>
      <c r="S19" s="3">
        <f t="shared" si="2"/>
        <v>0</v>
      </c>
      <c r="T19" s="3">
        <f t="shared" si="2"/>
        <v>0</v>
      </c>
      <c r="U19" s="3">
        <f t="shared" si="2"/>
        <v>0</v>
      </c>
      <c r="V19" s="3">
        <f t="shared" si="2"/>
        <v>0</v>
      </c>
      <c r="W19" s="3">
        <f t="shared" si="2"/>
        <v>0</v>
      </c>
      <c r="X19" s="3">
        <f t="shared" si="2"/>
        <v>4.8042499999999997</v>
      </c>
      <c r="Y19" s="3">
        <f t="shared" si="2"/>
        <v>1.5958507398333299</v>
      </c>
      <c r="Z19" s="3">
        <f t="shared" si="2"/>
        <v>7.4189976099999999</v>
      </c>
      <c r="AA19" s="3">
        <f t="shared" si="2"/>
        <v>4.8042499999999997</v>
      </c>
      <c r="AB19" s="3">
        <f t="shared" si="2"/>
        <v>5.7210000000000001</v>
      </c>
      <c r="AC19" s="3">
        <f t="shared" si="2"/>
        <v>1.0585199999999999</v>
      </c>
      <c r="AD19" s="3">
        <f t="shared" si="2"/>
        <v>5.27</v>
      </c>
      <c r="AE19" s="3">
        <f t="shared" si="2"/>
        <v>4.8042499999999997</v>
      </c>
      <c r="AF19" s="3">
        <f t="shared" si="2"/>
        <v>5.7210000000000001</v>
      </c>
      <c r="AG19" s="3">
        <f t="shared" si="2"/>
        <v>4.8042499999999997</v>
      </c>
      <c r="AH19" s="3">
        <f t="shared" si="2"/>
        <v>7.4189976099999999</v>
      </c>
      <c r="AI19" s="3">
        <f t="shared" si="2"/>
        <v>7.2342499999999994</v>
      </c>
      <c r="AJ19" s="3">
        <f t="shared" si="2"/>
        <v>7.2342499999999994</v>
      </c>
      <c r="AK19" s="3">
        <f>AK26</f>
        <v>9.8292499999999983</v>
      </c>
      <c r="AL19" s="3">
        <f t="shared" si="2"/>
        <v>6.6556672107041193</v>
      </c>
      <c r="AM19" s="3">
        <f t="shared" ref="AM19:AM27" si="3">AC19+AE19+AG19+AI19+AK19</f>
        <v>27.730519999999995</v>
      </c>
      <c r="AN19" s="3">
        <f t="shared" ref="AN19:AN62" si="4">AD19+AF19+AH19+AJ19+AL19</f>
        <v>32.299914820704117</v>
      </c>
      <c r="AO19" s="54"/>
      <c r="AT19" s="4">
        <v>0.13524</v>
      </c>
    </row>
    <row r="20" spans="1:47" ht="31.5" x14ac:dyDescent="0.25">
      <c r="A20" s="1" t="s">
        <v>47</v>
      </c>
      <c r="B20" s="20" t="s">
        <v>48</v>
      </c>
      <c r="C20" s="54" t="s">
        <v>44</v>
      </c>
      <c r="D20" s="54"/>
      <c r="E20" s="54">
        <v>2022</v>
      </c>
      <c r="F20" s="54">
        <v>2026</v>
      </c>
      <c r="G20" s="54">
        <v>2026</v>
      </c>
      <c r="H20" s="3">
        <f>H53</f>
        <v>12.611258213680205</v>
      </c>
      <c r="I20" s="3">
        <f t="shared" ref="I20:AL20" si="5">I53</f>
        <v>13.271850385938425</v>
      </c>
      <c r="J20" s="3">
        <f t="shared" si="5"/>
        <v>21.707859729999999</v>
      </c>
      <c r="K20" s="3">
        <f t="shared" si="5"/>
        <v>14.11470437</v>
      </c>
      <c r="L20" s="3">
        <f t="shared" si="5"/>
        <v>6.5812451000000003</v>
      </c>
      <c r="M20" s="3">
        <f t="shared" si="5"/>
        <v>14.11470437</v>
      </c>
      <c r="N20" s="3">
        <f t="shared" si="5"/>
        <v>6.5812451000000003</v>
      </c>
      <c r="O20" s="3">
        <f t="shared" si="5"/>
        <v>6.5812451000000003</v>
      </c>
      <c r="P20" s="3">
        <f t="shared" si="5"/>
        <v>14.059251974999999</v>
      </c>
      <c r="Q20" s="3">
        <f t="shared" si="5"/>
        <v>0</v>
      </c>
      <c r="R20" s="3">
        <f t="shared" si="5"/>
        <v>14.792151754999999</v>
      </c>
      <c r="S20" s="3">
        <f t="shared" si="5"/>
        <v>0</v>
      </c>
      <c r="T20" s="3">
        <f t="shared" si="5"/>
        <v>0</v>
      </c>
      <c r="U20" s="3">
        <f t="shared" si="5"/>
        <v>0.16769500000000001</v>
      </c>
      <c r="V20" s="3">
        <f t="shared" si="5"/>
        <v>0.16769500000000001</v>
      </c>
      <c r="W20" s="3">
        <f t="shared" si="5"/>
        <v>0</v>
      </c>
      <c r="X20" s="3">
        <f t="shared" si="5"/>
        <v>0.16769500000000001</v>
      </c>
      <c r="Y20" s="3">
        <f t="shared" si="5"/>
        <v>1.3430712599999999</v>
      </c>
      <c r="Z20" s="3">
        <f t="shared" si="5"/>
        <v>6.693487704999999</v>
      </c>
      <c r="AA20" s="3">
        <f t="shared" si="5"/>
        <v>7.5334592699999998</v>
      </c>
      <c r="AB20" s="3">
        <f t="shared" si="5"/>
        <v>8.9358552499999995</v>
      </c>
      <c r="AC20" s="3">
        <f t="shared" si="5"/>
        <v>2.9115066399999998</v>
      </c>
      <c r="AD20" s="3">
        <f>AD53</f>
        <v>9.1022660200000001</v>
      </c>
      <c r="AE20" s="3">
        <f t="shared" si="5"/>
        <v>4.62195263</v>
      </c>
      <c r="AF20" s="3">
        <f t="shared" si="5"/>
        <v>6.0243486100000005</v>
      </c>
      <c r="AG20" s="3">
        <f t="shared" si="5"/>
        <v>6.8353149490078797</v>
      </c>
      <c r="AH20" s="3">
        <f t="shared" si="5"/>
        <v>5.8608986649999997</v>
      </c>
      <c r="AI20" s="3">
        <f>AI53</f>
        <v>4.85556731070412</v>
      </c>
      <c r="AJ20" s="3">
        <f t="shared" si="5"/>
        <v>4.85556731070412</v>
      </c>
      <c r="AK20" s="3">
        <f t="shared" si="5"/>
        <v>0</v>
      </c>
      <c r="AL20" s="3">
        <f t="shared" si="5"/>
        <v>5.9295827892958801</v>
      </c>
      <c r="AM20" s="3">
        <f t="shared" si="3"/>
        <v>19.224341529711999</v>
      </c>
      <c r="AN20" s="3">
        <f t="shared" si="4"/>
        <v>31.772663395000002</v>
      </c>
      <c r="AO20" s="54"/>
      <c r="AT20" s="4">
        <f>SUM(AT18:AT19)</f>
        <v>6.9752799999999997</v>
      </c>
    </row>
    <row r="21" spans="1:47" ht="63" x14ac:dyDescent="0.25">
      <c r="A21" s="1" t="s">
        <v>49</v>
      </c>
      <c r="B21" s="20" t="s">
        <v>50</v>
      </c>
      <c r="C21" s="54" t="s">
        <v>44</v>
      </c>
      <c r="D21" s="54"/>
      <c r="E21" s="54">
        <v>2022</v>
      </c>
      <c r="F21" s="54">
        <v>2026</v>
      </c>
      <c r="G21" s="54">
        <v>2026</v>
      </c>
      <c r="H21" s="3">
        <f>H79</f>
        <v>0</v>
      </c>
      <c r="I21" s="3">
        <f t="shared" ref="I21:AL21" si="6">I79</f>
        <v>0</v>
      </c>
      <c r="J21" s="3">
        <f t="shared" si="6"/>
        <v>0</v>
      </c>
      <c r="K21" s="3">
        <f t="shared" si="6"/>
        <v>0</v>
      </c>
      <c r="L21" s="3">
        <f t="shared" si="6"/>
        <v>0</v>
      </c>
      <c r="M21" s="3">
        <f t="shared" si="6"/>
        <v>0</v>
      </c>
      <c r="N21" s="3">
        <f t="shared" si="6"/>
        <v>0</v>
      </c>
      <c r="O21" s="3">
        <f t="shared" si="6"/>
        <v>0</v>
      </c>
      <c r="P21" s="3">
        <f t="shared" si="6"/>
        <v>0</v>
      </c>
      <c r="Q21" s="3">
        <f t="shared" si="6"/>
        <v>0</v>
      </c>
      <c r="R21" s="3">
        <f t="shared" si="6"/>
        <v>0</v>
      </c>
      <c r="S21" s="3">
        <f t="shared" si="6"/>
        <v>0</v>
      </c>
      <c r="T21" s="3">
        <f t="shared" si="6"/>
        <v>0</v>
      </c>
      <c r="U21" s="3">
        <f t="shared" si="6"/>
        <v>0</v>
      </c>
      <c r="V21" s="3">
        <f t="shared" si="6"/>
        <v>0</v>
      </c>
      <c r="W21" s="3">
        <f t="shared" si="6"/>
        <v>0</v>
      </c>
      <c r="X21" s="3">
        <f t="shared" si="6"/>
        <v>0</v>
      </c>
      <c r="Y21" s="3">
        <f t="shared" si="6"/>
        <v>0</v>
      </c>
      <c r="Z21" s="3">
        <f t="shared" si="6"/>
        <v>0</v>
      </c>
      <c r="AA21" s="3">
        <f t="shared" si="6"/>
        <v>0</v>
      </c>
      <c r="AB21" s="3">
        <f t="shared" si="6"/>
        <v>0</v>
      </c>
      <c r="AC21" s="3">
        <f t="shared" si="6"/>
        <v>0</v>
      </c>
      <c r="AD21" s="3">
        <f t="shared" si="6"/>
        <v>0</v>
      </c>
      <c r="AE21" s="3">
        <f t="shared" si="6"/>
        <v>0</v>
      </c>
      <c r="AF21" s="3">
        <f t="shared" si="6"/>
        <v>0</v>
      </c>
      <c r="AG21" s="3">
        <f t="shared" si="6"/>
        <v>0</v>
      </c>
      <c r="AH21" s="3">
        <f t="shared" si="6"/>
        <v>0</v>
      </c>
      <c r="AI21" s="3">
        <f t="shared" si="6"/>
        <v>0</v>
      </c>
      <c r="AJ21" s="3">
        <f t="shared" si="6"/>
        <v>0</v>
      </c>
      <c r="AK21" s="3">
        <f t="shared" si="6"/>
        <v>0</v>
      </c>
      <c r="AL21" s="3">
        <f t="shared" si="6"/>
        <v>0</v>
      </c>
      <c r="AM21" s="3">
        <f t="shared" si="3"/>
        <v>0</v>
      </c>
      <c r="AN21" s="3">
        <f t="shared" si="4"/>
        <v>0</v>
      </c>
      <c r="AO21" s="54"/>
    </row>
    <row r="22" spans="1:47" ht="31.5" x14ac:dyDescent="0.25">
      <c r="A22" s="1" t="s">
        <v>51</v>
      </c>
      <c r="B22" s="20" t="s">
        <v>52</v>
      </c>
      <c r="C22" s="54" t="s">
        <v>44</v>
      </c>
      <c r="D22" s="54"/>
      <c r="E22" s="54">
        <v>2022</v>
      </c>
      <c r="F22" s="54">
        <v>2026</v>
      </c>
      <c r="G22" s="54">
        <v>2026</v>
      </c>
      <c r="H22" s="3">
        <f>H82</f>
        <v>0</v>
      </c>
      <c r="I22" s="3">
        <f t="shared" ref="I22:AL22" si="7">I82</f>
        <v>0</v>
      </c>
      <c r="J22" s="3">
        <f t="shared" si="7"/>
        <v>0</v>
      </c>
      <c r="K22" s="3">
        <f t="shared" si="7"/>
        <v>0</v>
      </c>
      <c r="L22" s="3">
        <f t="shared" si="7"/>
        <v>0</v>
      </c>
      <c r="M22" s="3">
        <f t="shared" si="7"/>
        <v>0</v>
      </c>
      <c r="N22" s="3">
        <f t="shared" si="7"/>
        <v>0</v>
      </c>
      <c r="O22" s="3">
        <f t="shared" si="7"/>
        <v>0</v>
      </c>
      <c r="P22" s="3">
        <f t="shared" si="7"/>
        <v>0</v>
      </c>
      <c r="Q22" s="3">
        <f t="shared" si="7"/>
        <v>0</v>
      </c>
      <c r="R22" s="3">
        <f t="shared" si="7"/>
        <v>0</v>
      </c>
      <c r="S22" s="3">
        <f t="shared" si="7"/>
        <v>0</v>
      </c>
      <c r="T22" s="3">
        <f t="shared" si="7"/>
        <v>0</v>
      </c>
      <c r="U22" s="3">
        <f t="shared" si="7"/>
        <v>0</v>
      </c>
      <c r="V22" s="3">
        <f t="shared" si="7"/>
        <v>0</v>
      </c>
      <c r="W22" s="3">
        <f t="shared" si="7"/>
        <v>0</v>
      </c>
      <c r="X22" s="3">
        <f t="shared" si="7"/>
        <v>0</v>
      </c>
      <c r="Y22" s="3">
        <f t="shared" si="7"/>
        <v>0</v>
      </c>
      <c r="Z22" s="3">
        <f t="shared" si="7"/>
        <v>0</v>
      </c>
      <c r="AA22" s="3">
        <f t="shared" si="7"/>
        <v>0</v>
      </c>
      <c r="AB22" s="3">
        <f t="shared" si="7"/>
        <v>0</v>
      </c>
      <c r="AC22" s="3">
        <f t="shared" si="7"/>
        <v>0</v>
      </c>
      <c r="AD22" s="3">
        <f t="shared" si="7"/>
        <v>0</v>
      </c>
      <c r="AE22" s="3">
        <f t="shared" si="7"/>
        <v>0</v>
      </c>
      <c r="AF22" s="3">
        <f t="shared" si="7"/>
        <v>0</v>
      </c>
      <c r="AG22" s="3">
        <f t="shared" si="7"/>
        <v>0</v>
      </c>
      <c r="AH22" s="3">
        <f t="shared" si="7"/>
        <v>0</v>
      </c>
      <c r="AI22" s="3">
        <f t="shared" si="7"/>
        <v>0</v>
      </c>
      <c r="AJ22" s="3">
        <f t="shared" si="7"/>
        <v>0</v>
      </c>
      <c r="AK22" s="3">
        <f t="shared" si="7"/>
        <v>0</v>
      </c>
      <c r="AL22" s="3">
        <f t="shared" si="7"/>
        <v>0</v>
      </c>
      <c r="AM22" s="3">
        <f t="shared" si="3"/>
        <v>0</v>
      </c>
      <c r="AN22" s="3">
        <f t="shared" si="4"/>
        <v>0</v>
      </c>
      <c r="AO22" s="54"/>
    </row>
    <row r="23" spans="1:47" ht="31.5" x14ac:dyDescent="0.25">
      <c r="A23" s="1" t="s">
        <v>53</v>
      </c>
      <c r="B23" s="20" t="s">
        <v>54</v>
      </c>
      <c r="C23" s="54" t="s">
        <v>44</v>
      </c>
      <c r="D23" s="54"/>
      <c r="E23" s="54">
        <v>2022</v>
      </c>
      <c r="F23" s="54">
        <v>2026</v>
      </c>
      <c r="G23" s="54">
        <v>2026</v>
      </c>
      <c r="H23" s="3">
        <f>H83</f>
        <v>0</v>
      </c>
      <c r="I23" s="3">
        <f t="shared" ref="I23:AL23" si="8">I83</f>
        <v>0</v>
      </c>
      <c r="J23" s="3">
        <f t="shared" si="8"/>
        <v>0</v>
      </c>
      <c r="K23" s="3">
        <f t="shared" si="8"/>
        <v>0</v>
      </c>
      <c r="L23" s="3">
        <f t="shared" si="8"/>
        <v>0</v>
      </c>
      <c r="M23" s="3">
        <f t="shared" si="8"/>
        <v>0</v>
      </c>
      <c r="N23" s="3">
        <f t="shared" si="8"/>
        <v>0</v>
      </c>
      <c r="O23" s="3">
        <f t="shared" si="8"/>
        <v>0</v>
      </c>
      <c r="P23" s="3">
        <f t="shared" si="8"/>
        <v>0</v>
      </c>
      <c r="Q23" s="3">
        <f t="shared" si="8"/>
        <v>0</v>
      </c>
      <c r="R23" s="3">
        <f t="shared" si="8"/>
        <v>0</v>
      </c>
      <c r="S23" s="3">
        <f t="shared" si="8"/>
        <v>0</v>
      </c>
      <c r="T23" s="3">
        <f t="shared" si="8"/>
        <v>0</v>
      </c>
      <c r="U23" s="3">
        <f t="shared" si="8"/>
        <v>0</v>
      </c>
      <c r="V23" s="3">
        <f t="shared" si="8"/>
        <v>0</v>
      </c>
      <c r="W23" s="3">
        <f t="shared" si="8"/>
        <v>0</v>
      </c>
      <c r="X23" s="3">
        <f t="shared" si="8"/>
        <v>0</v>
      </c>
      <c r="Y23" s="3">
        <f t="shared" si="8"/>
        <v>0</v>
      </c>
      <c r="Z23" s="3">
        <f t="shared" si="8"/>
        <v>0</v>
      </c>
      <c r="AA23" s="3">
        <f t="shared" si="8"/>
        <v>0</v>
      </c>
      <c r="AB23" s="3">
        <f t="shared" si="8"/>
        <v>0</v>
      </c>
      <c r="AC23" s="3">
        <f t="shared" si="8"/>
        <v>0</v>
      </c>
      <c r="AD23" s="3">
        <f t="shared" si="8"/>
        <v>0</v>
      </c>
      <c r="AE23" s="3">
        <f t="shared" si="8"/>
        <v>0</v>
      </c>
      <c r="AF23" s="3">
        <f t="shared" si="8"/>
        <v>0</v>
      </c>
      <c r="AG23" s="3">
        <f t="shared" si="8"/>
        <v>0</v>
      </c>
      <c r="AH23" s="3">
        <f t="shared" si="8"/>
        <v>0</v>
      </c>
      <c r="AI23" s="3">
        <f t="shared" si="8"/>
        <v>0</v>
      </c>
      <c r="AJ23" s="3">
        <f t="shared" si="8"/>
        <v>0</v>
      </c>
      <c r="AK23" s="3">
        <f t="shared" si="8"/>
        <v>0</v>
      </c>
      <c r="AL23" s="3">
        <f t="shared" si="8"/>
        <v>0</v>
      </c>
      <c r="AM23" s="3">
        <f t="shared" si="3"/>
        <v>0</v>
      </c>
      <c r="AN23" s="3">
        <f t="shared" si="4"/>
        <v>0</v>
      </c>
      <c r="AO23" s="54"/>
    </row>
    <row r="24" spans="1:47" x14ac:dyDescent="0.25">
      <c r="A24" s="1" t="s">
        <v>55</v>
      </c>
      <c r="B24" s="19" t="s">
        <v>56</v>
      </c>
      <c r="C24" s="54" t="s">
        <v>44</v>
      </c>
      <c r="D24" s="54"/>
      <c r="E24" s="54">
        <v>2022</v>
      </c>
      <c r="F24" s="54">
        <v>2026</v>
      </c>
      <c r="G24" s="54">
        <v>2026</v>
      </c>
      <c r="H24" s="3">
        <f>H84</f>
        <v>5.3480980000000002</v>
      </c>
      <c r="I24" s="3">
        <f t="shared" ref="I24:AL24" si="9">I84</f>
        <v>5.4670030799999996</v>
      </c>
      <c r="J24" s="3">
        <f t="shared" si="9"/>
        <v>0</v>
      </c>
      <c r="K24" s="3">
        <f t="shared" si="9"/>
        <v>0.84809800000000002</v>
      </c>
      <c r="L24" s="3">
        <f t="shared" si="9"/>
        <v>0</v>
      </c>
      <c r="M24" s="3">
        <f t="shared" si="9"/>
        <v>0</v>
      </c>
      <c r="N24" s="3">
        <f t="shared" si="9"/>
        <v>0</v>
      </c>
      <c r="O24" s="3">
        <f t="shared" si="9"/>
        <v>0.84809800000000002</v>
      </c>
      <c r="P24" s="3">
        <f t="shared" si="9"/>
        <v>0.96700308000000001</v>
      </c>
      <c r="Q24" s="3">
        <f t="shared" si="9"/>
        <v>0</v>
      </c>
      <c r="R24" s="3">
        <f t="shared" si="9"/>
        <v>0</v>
      </c>
      <c r="S24" s="3">
        <f t="shared" si="9"/>
        <v>0</v>
      </c>
      <c r="T24" s="3">
        <f t="shared" si="9"/>
        <v>0.96700308000000001</v>
      </c>
      <c r="U24" s="3">
        <f t="shared" si="9"/>
        <v>0.84809800000000002</v>
      </c>
      <c r="V24" s="3">
        <f t="shared" si="9"/>
        <v>0.84809800000000002</v>
      </c>
      <c r="W24" s="3">
        <f t="shared" si="9"/>
        <v>0</v>
      </c>
      <c r="X24" s="3">
        <f t="shared" si="9"/>
        <v>0</v>
      </c>
      <c r="Y24" s="3">
        <f t="shared" si="9"/>
        <v>0</v>
      </c>
      <c r="Z24" s="3">
        <f t="shared" si="9"/>
        <v>0.55216507999999997</v>
      </c>
      <c r="AA24" s="3">
        <f t="shared" si="9"/>
        <v>0</v>
      </c>
      <c r="AB24" s="3">
        <f t="shared" si="9"/>
        <v>0</v>
      </c>
      <c r="AC24" s="3">
        <f t="shared" si="9"/>
        <v>0</v>
      </c>
      <c r="AD24" s="3">
        <f t="shared" si="9"/>
        <v>0</v>
      </c>
      <c r="AE24" s="3">
        <f t="shared" si="9"/>
        <v>0.84809800000000002</v>
      </c>
      <c r="AF24" s="3">
        <f t="shared" si="9"/>
        <v>0.41483799999999998</v>
      </c>
      <c r="AG24" s="3">
        <f t="shared" si="9"/>
        <v>0</v>
      </c>
      <c r="AH24" s="3">
        <f t="shared" si="9"/>
        <v>0.55216507999999997</v>
      </c>
      <c r="AI24" s="3">
        <f t="shared" si="9"/>
        <v>0</v>
      </c>
      <c r="AJ24" s="3">
        <f t="shared" si="9"/>
        <v>0</v>
      </c>
      <c r="AK24" s="3">
        <f t="shared" si="9"/>
        <v>2.7560000000000002</v>
      </c>
      <c r="AL24" s="3">
        <f t="shared" si="9"/>
        <v>0</v>
      </c>
      <c r="AM24" s="3">
        <f t="shared" si="3"/>
        <v>3.6040980000000005</v>
      </c>
      <c r="AN24" s="3">
        <f t="shared" si="4"/>
        <v>0.96700308000000001</v>
      </c>
      <c r="AO24" s="54"/>
    </row>
    <row r="25" spans="1:47" x14ac:dyDescent="0.25">
      <c r="A25" s="1" t="s">
        <v>57</v>
      </c>
      <c r="B25" s="19" t="s">
        <v>58</v>
      </c>
      <c r="C25" s="54"/>
      <c r="D25" s="54"/>
      <c r="E25" s="54">
        <v>2022</v>
      </c>
      <c r="F25" s="54">
        <v>2026</v>
      </c>
      <c r="G25" s="54">
        <v>2026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3">
        <f t="shared" si="3"/>
        <v>0</v>
      </c>
      <c r="AN25" s="3">
        <f t="shared" si="4"/>
        <v>0</v>
      </c>
      <c r="AO25" s="54"/>
    </row>
    <row r="26" spans="1:47" ht="31.5" x14ac:dyDescent="0.25">
      <c r="A26" s="1" t="s">
        <v>59</v>
      </c>
      <c r="B26" s="19" t="s">
        <v>60</v>
      </c>
      <c r="C26" s="54" t="s">
        <v>44</v>
      </c>
      <c r="D26" s="54"/>
      <c r="E26" s="54">
        <v>2022</v>
      </c>
      <c r="F26" s="54">
        <v>2026</v>
      </c>
      <c r="G26" s="54">
        <v>2026</v>
      </c>
      <c r="H26" s="3">
        <f t="shared" ref="H26:AL26" si="10">H27+H33+H36+H45</f>
        <v>1.48209137</v>
      </c>
      <c r="I26" s="3">
        <f t="shared" si="10"/>
        <v>3.0779421098333302</v>
      </c>
      <c r="J26" s="3">
        <f t="shared" si="10"/>
        <v>5.7210000000000001</v>
      </c>
      <c r="K26" s="3">
        <f t="shared" si="10"/>
        <v>4.8042499999999997</v>
      </c>
      <c r="L26" s="3">
        <f t="shared" si="10"/>
        <v>0</v>
      </c>
      <c r="M26" s="3">
        <f t="shared" si="10"/>
        <v>0</v>
      </c>
      <c r="N26" s="3">
        <f t="shared" si="10"/>
        <v>0</v>
      </c>
      <c r="O26" s="3">
        <f t="shared" si="10"/>
        <v>0</v>
      </c>
      <c r="P26" s="3">
        <f t="shared" si="10"/>
        <v>5.7210000000000001</v>
      </c>
      <c r="Q26" s="3">
        <f t="shared" si="10"/>
        <v>0</v>
      </c>
      <c r="R26" s="3">
        <f t="shared" si="10"/>
        <v>0</v>
      </c>
      <c r="S26" s="3">
        <f t="shared" si="10"/>
        <v>0</v>
      </c>
      <c r="T26" s="3">
        <f t="shared" si="10"/>
        <v>0</v>
      </c>
      <c r="U26" s="3">
        <f t="shared" si="10"/>
        <v>0</v>
      </c>
      <c r="V26" s="3">
        <f t="shared" si="10"/>
        <v>0</v>
      </c>
      <c r="W26" s="3">
        <f t="shared" si="10"/>
        <v>0</v>
      </c>
      <c r="X26" s="3">
        <f t="shared" si="10"/>
        <v>4.8042499999999997</v>
      </c>
      <c r="Y26" s="3">
        <f t="shared" si="10"/>
        <v>1.5958507398333299</v>
      </c>
      <c r="Z26" s="3">
        <f t="shared" si="10"/>
        <v>7.4189976099999999</v>
      </c>
      <c r="AA26" s="3">
        <f t="shared" si="10"/>
        <v>4.8042499999999997</v>
      </c>
      <c r="AB26" s="3">
        <f t="shared" si="10"/>
        <v>5.7210000000000001</v>
      </c>
      <c r="AC26" s="3">
        <f t="shared" si="10"/>
        <v>1.0585199999999999</v>
      </c>
      <c r="AD26" s="3">
        <f t="shared" si="10"/>
        <v>5.27</v>
      </c>
      <c r="AE26" s="3">
        <f t="shared" si="10"/>
        <v>4.8042499999999997</v>
      </c>
      <c r="AF26" s="3">
        <f t="shared" si="10"/>
        <v>5.7210000000000001</v>
      </c>
      <c r="AG26" s="3">
        <f t="shared" si="10"/>
        <v>4.8042499999999997</v>
      </c>
      <c r="AH26" s="3">
        <f t="shared" si="10"/>
        <v>7.4189976099999999</v>
      </c>
      <c r="AI26" s="3">
        <f t="shared" si="10"/>
        <v>7.2342499999999994</v>
      </c>
      <c r="AJ26" s="3">
        <f t="shared" si="10"/>
        <v>7.2342499999999994</v>
      </c>
      <c r="AK26" s="3">
        <f t="shared" si="10"/>
        <v>9.8292499999999983</v>
      </c>
      <c r="AL26" s="3">
        <f t="shared" si="10"/>
        <v>6.6556672107041193</v>
      </c>
      <c r="AM26" s="3">
        <f t="shared" si="3"/>
        <v>27.730519999999995</v>
      </c>
      <c r="AN26" s="3">
        <f t="shared" si="4"/>
        <v>32.299914820704117</v>
      </c>
      <c r="AO26" s="54"/>
    </row>
    <row r="27" spans="1:47" ht="47.25" x14ac:dyDescent="0.25">
      <c r="A27" s="1" t="s">
        <v>61</v>
      </c>
      <c r="B27" s="19" t="s">
        <v>62</v>
      </c>
      <c r="C27" s="54" t="s">
        <v>44</v>
      </c>
      <c r="D27" s="54"/>
      <c r="E27" s="54">
        <v>2022</v>
      </c>
      <c r="F27" s="54">
        <v>2026</v>
      </c>
      <c r="G27" s="54">
        <v>2026</v>
      </c>
      <c r="H27" s="3">
        <f t="shared" ref="H27:AL27" si="11">H28+H30+H31</f>
        <v>0</v>
      </c>
      <c r="I27" s="3">
        <f t="shared" si="11"/>
        <v>0</v>
      </c>
      <c r="J27" s="3">
        <f t="shared" si="11"/>
        <v>5.7210000000000001</v>
      </c>
      <c r="K27" s="3">
        <f t="shared" si="11"/>
        <v>4.8042499999999997</v>
      </c>
      <c r="L27" s="3">
        <f t="shared" si="11"/>
        <v>0</v>
      </c>
      <c r="M27" s="3">
        <f t="shared" si="11"/>
        <v>0</v>
      </c>
      <c r="N27" s="3">
        <f t="shared" si="11"/>
        <v>0</v>
      </c>
      <c r="O27" s="3">
        <f t="shared" si="11"/>
        <v>0</v>
      </c>
      <c r="P27" s="3">
        <f t="shared" si="11"/>
        <v>5.7210000000000001</v>
      </c>
      <c r="Q27" s="3">
        <f t="shared" si="11"/>
        <v>0</v>
      </c>
      <c r="R27" s="3">
        <f t="shared" si="11"/>
        <v>0</v>
      </c>
      <c r="S27" s="3">
        <f t="shared" si="11"/>
        <v>0</v>
      </c>
      <c r="T27" s="3">
        <f t="shared" si="11"/>
        <v>0</v>
      </c>
      <c r="U27" s="3">
        <f t="shared" si="11"/>
        <v>0</v>
      </c>
      <c r="V27" s="3">
        <f t="shared" si="11"/>
        <v>0</v>
      </c>
      <c r="W27" s="3">
        <f t="shared" si="11"/>
        <v>0</v>
      </c>
      <c r="X27" s="3">
        <f t="shared" si="11"/>
        <v>4.8042499999999997</v>
      </c>
      <c r="Y27" s="3">
        <f t="shared" si="11"/>
        <v>0</v>
      </c>
      <c r="Z27" s="3">
        <f t="shared" si="11"/>
        <v>0.13524</v>
      </c>
      <c r="AA27" s="3">
        <f t="shared" si="11"/>
        <v>4.8042499999999997</v>
      </c>
      <c r="AB27" s="3">
        <f t="shared" si="11"/>
        <v>5.7210000000000001</v>
      </c>
      <c r="AC27" s="3">
        <f t="shared" si="11"/>
        <v>1.0585199999999999</v>
      </c>
      <c r="AD27" s="3">
        <f t="shared" si="11"/>
        <v>5.27</v>
      </c>
      <c r="AE27" s="3">
        <f t="shared" si="11"/>
        <v>4.8042499999999997</v>
      </c>
      <c r="AF27" s="3">
        <f t="shared" si="11"/>
        <v>5.7210000000000001</v>
      </c>
      <c r="AG27" s="3">
        <f t="shared" si="11"/>
        <v>4.8042499999999997</v>
      </c>
      <c r="AH27" s="3">
        <f t="shared" si="11"/>
        <v>0.13524</v>
      </c>
      <c r="AI27" s="3">
        <f t="shared" si="11"/>
        <v>4.8042499999999997</v>
      </c>
      <c r="AJ27" s="3">
        <f t="shared" si="11"/>
        <v>4.8042499999999997</v>
      </c>
      <c r="AK27" s="3">
        <f t="shared" si="11"/>
        <v>4.8042499999999997</v>
      </c>
      <c r="AL27" s="3">
        <f t="shared" si="11"/>
        <v>1.63066721070412</v>
      </c>
      <c r="AM27" s="3">
        <f t="shared" si="3"/>
        <v>20.27552</v>
      </c>
      <c r="AN27" s="3">
        <f t="shared" si="4"/>
        <v>17.561157210704121</v>
      </c>
      <c r="AO27" s="54"/>
    </row>
    <row r="28" spans="1:47" ht="82.5" customHeight="1" x14ac:dyDescent="0.25">
      <c r="A28" s="1" t="s">
        <v>63</v>
      </c>
      <c r="B28" s="19" t="s">
        <v>64</v>
      </c>
      <c r="C28" s="54" t="s">
        <v>44</v>
      </c>
      <c r="D28" s="54"/>
      <c r="E28" s="54">
        <v>2022</v>
      </c>
      <c r="F28" s="54">
        <v>2026</v>
      </c>
      <c r="G28" s="54">
        <v>2026</v>
      </c>
      <c r="H28" s="3">
        <f>H29</f>
        <v>0</v>
      </c>
      <c r="I28" s="3">
        <f t="shared" ref="I28:Z28" si="12">I29</f>
        <v>0</v>
      </c>
      <c r="J28" s="3">
        <f t="shared" si="12"/>
        <v>5.7210000000000001</v>
      </c>
      <c r="K28" s="3">
        <f t="shared" si="12"/>
        <v>4.8042499999999997</v>
      </c>
      <c r="L28" s="3">
        <f t="shared" si="12"/>
        <v>0</v>
      </c>
      <c r="M28" s="3">
        <f t="shared" si="12"/>
        <v>0</v>
      </c>
      <c r="N28" s="3">
        <f t="shared" si="12"/>
        <v>0</v>
      </c>
      <c r="O28" s="3">
        <f t="shared" si="12"/>
        <v>0</v>
      </c>
      <c r="P28" s="3">
        <f t="shared" si="12"/>
        <v>5.7210000000000001</v>
      </c>
      <c r="Q28" s="3">
        <f t="shared" si="12"/>
        <v>0</v>
      </c>
      <c r="R28" s="3">
        <f t="shared" si="12"/>
        <v>0</v>
      </c>
      <c r="S28" s="3">
        <f t="shared" si="12"/>
        <v>0</v>
      </c>
      <c r="T28" s="3">
        <f t="shared" si="12"/>
        <v>0</v>
      </c>
      <c r="U28" s="3">
        <f t="shared" si="12"/>
        <v>0</v>
      </c>
      <c r="V28" s="3">
        <f t="shared" si="12"/>
        <v>0</v>
      </c>
      <c r="W28" s="3">
        <f t="shared" si="12"/>
        <v>0</v>
      </c>
      <c r="X28" s="3">
        <f t="shared" si="12"/>
        <v>4.8042499999999997</v>
      </c>
      <c r="Y28" s="3">
        <f t="shared" si="12"/>
        <v>0</v>
      </c>
      <c r="Z28" s="3">
        <f t="shared" si="12"/>
        <v>0.13524</v>
      </c>
      <c r="AA28" s="3">
        <f>AA29</f>
        <v>4.8042499999999997</v>
      </c>
      <c r="AB28" s="3">
        <f t="shared" ref="AB28" si="13">AB29</f>
        <v>5.7210000000000001</v>
      </c>
      <c r="AC28" s="3">
        <f t="shared" ref="AC28" si="14">AC29</f>
        <v>1.0585199999999999</v>
      </c>
      <c r="AD28" s="3">
        <f t="shared" ref="AD28" si="15">AD29</f>
        <v>5.27</v>
      </c>
      <c r="AE28" s="3">
        <f t="shared" ref="AE28" si="16">AE29</f>
        <v>4.8042499999999997</v>
      </c>
      <c r="AF28" s="3">
        <f t="shared" ref="AF28" si="17">AF29</f>
        <v>5.7210000000000001</v>
      </c>
      <c r="AG28" s="3">
        <f t="shared" ref="AG28" si="18">AG29</f>
        <v>4.8042499999999997</v>
      </c>
      <c r="AH28" s="3">
        <f>AH29</f>
        <v>0.13524</v>
      </c>
      <c r="AI28" s="3">
        <f t="shared" ref="AI28" si="19">AI29</f>
        <v>4.8042499999999997</v>
      </c>
      <c r="AJ28" s="3">
        <f t="shared" ref="AJ28" si="20">AJ29</f>
        <v>4.8042499999999997</v>
      </c>
      <c r="AK28" s="3">
        <f t="shared" ref="AK28" si="21">AK29</f>
        <v>4.8042499999999997</v>
      </c>
      <c r="AL28" s="3">
        <f t="shared" ref="AL28" si="22">AL29</f>
        <v>1.63066721070412</v>
      </c>
      <c r="AM28" s="3">
        <f t="shared" ref="AM28" si="23">AM29</f>
        <v>20.27552</v>
      </c>
      <c r="AN28" s="3">
        <f t="shared" ref="AN28" si="24">AN29</f>
        <v>17.561157210704121</v>
      </c>
      <c r="AO28" s="54"/>
    </row>
    <row r="29" spans="1:47" s="67" customFormat="1" ht="94.5" x14ac:dyDescent="0.25">
      <c r="A29" s="61" t="s">
        <v>179</v>
      </c>
      <c r="B29" s="75" t="s">
        <v>150</v>
      </c>
      <c r="C29" s="63"/>
      <c r="D29" s="63"/>
      <c r="E29" s="76">
        <v>2022</v>
      </c>
      <c r="F29" s="76">
        <v>2026</v>
      </c>
      <c r="G29" s="76">
        <v>2026</v>
      </c>
      <c r="H29" s="64">
        <v>0</v>
      </c>
      <c r="I29" s="69">
        <f>Y29</f>
        <v>0</v>
      </c>
      <c r="J29" s="64">
        <f>AF29</f>
        <v>5.7210000000000001</v>
      </c>
      <c r="K29" s="80">
        <f>AE29</f>
        <v>4.8042499999999997</v>
      </c>
      <c r="L29" s="64">
        <v>0</v>
      </c>
      <c r="M29" s="64">
        <v>0</v>
      </c>
      <c r="N29" s="64">
        <v>0</v>
      </c>
      <c r="O29" s="64">
        <v>0</v>
      </c>
      <c r="P29" s="81">
        <f>AF29</f>
        <v>5.7210000000000001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  <c r="W29" s="64">
        <v>0</v>
      </c>
      <c r="X29" s="78">
        <f>AE29</f>
        <v>4.8042499999999997</v>
      </c>
      <c r="Y29" s="78">
        <v>0</v>
      </c>
      <c r="Z29" s="87">
        <f>AH29</f>
        <v>0.13524</v>
      </c>
      <c r="AA29" s="78">
        <f>AE29</f>
        <v>4.8042499999999997</v>
      </c>
      <c r="AB29" s="78">
        <f>AF29</f>
        <v>5.7210000000000001</v>
      </c>
      <c r="AC29" s="78">
        <v>1.0585199999999999</v>
      </c>
      <c r="AD29" s="64">
        <v>5.27</v>
      </c>
      <c r="AE29" s="64">
        <v>4.8042499999999997</v>
      </c>
      <c r="AF29" s="64">
        <v>5.7210000000000001</v>
      </c>
      <c r="AG29" s="64">
        <v>4.8042499999999997</v>
      </c>
      <c r="AH29" s="88">
        <v>0.13524</v>
      </c>
      <c r="AI29" s="64">
        <v>4.8042499999999997</v>
      </c>
      <c r="AJ29" s="88">
        <v>4.8042499999999997</v>
      </c>
      <c r="AK29" s="64">
        <v>4.8042499999999997</v>
      </c>
      <c r="AL29" s="88">
        <v>1.63066721070412</v>
      </c>
      <c r="AM29" s="65">
        <f>AC29+AE29+AG29+AI29+AK29</f>
        <v>20.27552</v>
      </c>
      <c r="AN29" s="64">
        <f t="shared" si="4"/>
        <v>17.561157210704121</v>
      </c>
      <c r="AO29" s="63"/>
    </row>
    <row r="30" spans="1:47" ht="63" x14ac:dyDescent="0.25">
      <c r="A30" s="1" t="s">
        <v>67</v>
      </c>
      <c r="B30" s="19" t="s">
        <v>68</v>
      </c>
      <c r="C30" s="54" t="s">
        <v>44</v>
      </c>
      <c r="D30" s="54"/>
      <c r="E30" s="54"/>
      <c r="F30" s="54"/>
      <c r="G30" s="54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54"/>
    </row>
    <row r="31" spans="1:47" ht="47.25" x14ac:dyDescent="0.25">
      <c r="A31" s="1" t="s">
        <v>69</v>
      </c>
      <c r="B31" s="19" t="s">
        <v>70</v>
      </c>
      <c r="C31" s="54" t="s">
        <v>44</v>
      </c>
      <c r="D31" s="54"/>
      <c r="E31" s="54"/>
      <c r="F31" s="54"/>
      <c r="G31" s="54"/>
      <c r="H31" s="3">
        <f>H32</f>
        <v>0</v>
      </c>
      <c r="I31" s="3">
        <f t="shared" ref="I31:AN31" si="25">I32</f>
        <v>0</v>
      </c>
      <c r="J31" s="3">
        <f t="shared" si="25"/>
        <v>0</v>
      </c>
      <c r="K31" s="3">
        <f t="shared" si="25"/>
        <v>0</v>
      </c>
      <c r="L31" s="3">
        <f t="shared" si="25"/>
        <v>0</v>
      </c>
      <c r="M31" s="3">
        <f t="shared" si="25"/>
        <v>0</v>
      </c>
      <c r="N31" s="3">
        <f t="shared" si="25"/>
        <v>0</v>
      </c>
      <c r="O31" s="3">
        <f t="shared" si="25"/>
        <v>0</v>
      </c>
      <c r="P31" s="3">
        <f t="shared" si="25"/>
        <v>0</v>
      </c>
      <c r="Q31" s="3">
        <f t="shared" si="25"/>
        <v>0</v>
      </c>
      <c r="R31" s="3">
        <f t="shared" si="25"/>
        <v>0</v>
      </c>
      <c r="S31" s="3">
        <f t="shared" si="25"/>
        <v>0</v>
      </c>
      <c r="T31" s="3">
        <f t="shared" si="25"/>
        <v>0</v>
      </c>
      <c r="U31" s="3">
        <f t="shared" si="25"/>
        <v>0</v>
      </c>
      <c r="V31" s="3">
        <f t="shared" si="25"/>
        <v>0</v>
      </c>
      <c r="W31" s="3">
        <f t="shared" si="25"/>
        <v>0</v>
      </c>
      <c r="X31" s="3">
        <f t="shared" si="25"/>
        <v>0</v>
      </c>
      <c r="Y31" s="3">
        <f t="shared" si="25"/>
        <v>0</v>
      </c>
      <c r="Z31" s="3">
        <f t="shared" si="25"/>
        <v>0</v>
      </c>
      <c r="AA31" s="3">
        <f t="shared" si="25"/>
        <v>0</v>
      </c>
      <c r="AB31" s="3">
        <f t="shared" si="25"/>
        <v>0</v>
      </c>
      <c r="AC31" s="3">
        <f t="shared" si="25"/>
        <v>0</v>
      </c>
      <c r="AD31" s="3">
        <f t="shared" si="25"/>
        <v>0</v>
      </c>
      <c r="AE31" s="3">
        <f t="shared" si="25"/>
        <v>0</v>
      </c>
      <c r="AF31" s="3">
        <f t="shared" si="25"/>
        <v>0</v>
      </c>
      <c r="AG31" s="3">
        <f t="shared" si="25"/>
        <v>0</v>
      </c>
      <c r="AH31" s="3">
        <f t="shared" si="25"/>
        <v>0</v>
      </c>
      <c r="AI31" s="3">
        <f t="shared" si="25"/>
        <v>0</v>
      </c>
      <c r="AJ31" s="3">
        <f t="shared" si="25"/>
        <v>0</v>
      </c>
      <c r="AK31" s="3">
        <f t="shared" si="25"/>
        <v>0</v>
      </c>
      <c r="AL31" s="3">
        <f t="shared" si="25"/>
        <v>0</v>
      </c>
      <c r="AM31" s="3">
        <f t="shared" si="25"/>
        <v>0</v>
      </c>
      <c r="AN31" s="3">
        <f t="shared" si="25"/>
        <v>0</v>
      </c>
      <c r="AO31" s="54"/>
    </row>
    <row r="32" spans="1:47" ht="63" x14ac:dyDescent="0.25">
      <c r="A32" s="1" t="s">
        <v>151</v>
      </c>
      <c r="B32" s="5" t="s">
        <v>71</v>
      </c>
      <c r="C32" s="54" t="s">
        <v>44</v>
      </c>
      <c r="D32" s="54"/>
      <c r="E32" s="54"/>
      <c r="F32" s="54"/>
      <c r="G32" s="54"/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54"/>
    </row>
    <row r="33" spans="1:41" ht="47.25" x14ac:dyDescent="0.25">
      <c r="A33" s="1" t="s">
        <v>72</v>
      </c>
      <c r="B33" s="2" t="s">
        <v>73</v>
      </c>
      <c r="C33" s="54" t="s">
        <v>44</v>
      </c>
      <c r="D33" s="54"/>
      <c r="E33" s="54"/>
      <c r="F33" s="54"/>
      <c r="G33" s="54"/>
      <c r="H33" s="3">
        <f>H34+H35</f>
        <v>0</v>
      </c>
      <c r="I33" s="3">
        <f t="shared" ref="I33:AL33" si="26">I34+I35</f>
        <v>0</v>
      </c>
      <c r="J33" s="3">
        <f t="shared" si="26"/>
        <v>0</v>
      </c>
      <c r="K33" s="3">
        <f t="shared" si="26"/>
        <v>0</v>
      </c>
      <c r="L33" s="3">
        <f t="shared" si="26"/>
        <v>0</v>
      </c>
      <c r="M33" s="3">
        <f t="shared" si="26"/>
        <v>0</v>
      </c>
      <c r="N33" s="3">
        <f t="shared" si="26"/>
        <v>0</v>
      </c>
      <c r="O33" s="3">
        <f t="shared" si="26"/>
        <v>0</v>
      </c>
      <c r="P33" s="3">
        <f t="shared" si="26"/>
        <v>0</v>
      </c>
      <c r="Q33" s="3">
        <f t="shared" si="26"/>
        <v>0</v>
      </c>
      <c r="R33" s="3">
        <f t="shared" si="26"/>
        <v>0</v>
      </c>
      <c r="S33" s="3">
        <f t="shared" si="26"/>
        <v>0</v>
      </c>
      <c r="T33" s="3">
        <f t="shared" si="26"/>
        <v>0</v>
      </c>
      <c r="U33" s="3">
        <f t="shared" si="26"/>
        <v>0</v>
      </c>
      <c r="V33" s="3">
        <f t="shared" si="26"/>
        <v>0</v>
      </c>
      <c r="W33" s="3">
        <f t="shared" si="26"/>
        <v>0</v>
      </c>
      <c r="X33" s="3">
        <f t="shared" si="26"/>
        <v>0</v>
      </c>
      <c r="Y33" s="3">
        <f t="shared" si="26"/>
        <v>0</v>
      </c>
      <c r="Z33" s="3">
        <f t="shared" si="26"/>
        <v>0</v>
      </c>
      <c r="AA33" s="3">
        <f t="shared" si="26"/>
        <v>0</v>
      </c>
      <c r="AB33" s="3">
        <f t="shared" si="26"/>
        <v>0</v>
      </c>
      <c r="AC33" s="3">
        <f t="shared" si="26"/>
        <v>0</v>
      </c>
      <c r="AD33" s="3">
        <f t="shared" si="26"/>
        <v>0</v>
      </c>
      <c r="AE33" s="3">
        <f t="shared" si="26"/>
        <v>0</v>
      </c>
      <c r="AF33" s="3">
        <f t="shared" si="26"/>
        <v>0</v>
      </c>
      <c r="AG33" s="3">
        <f t="shared" si="26"/>
        <v>0</v>
      </c>
      <c r="AH33" s="3">
        <f t="shared" si="26"/>
        <v>0</v>
      </c>
      <c r="AI33" s="3">
        <f t="shared" si="26"/>
        <v>0</v>
      </c>
      <c r="AJ33" s="3">
        <f t="shared" si="26"/>
        <v>0</v>
      </c>
      <c r="AK33" s="3">
        <f t="shared" si="26"/>
        <v>0</v>
      </c>
      <c r="AL33" s="3">
        <f t="shared" si="26"/>
        <v>0</v>
      </c>
      <c r="AM33" s="3">
        <f t="shared" ref="AM33:AM49" si="27">AC33+AE33+AH33+AI33+AK33</f>
        <v>0</v>
      </c>
      <c r="AN33" s="3">
        <f t="shared" si="4"/>
        <v>0</v>
      </c>
      <c r="AO33" s="54"/>
    </row>
    <row r="34" spans="1:41" ht="72.75" customHeight="1" x14ac:dyDescent="0.25">
      <c r="A34" s="1" t="s">
        <v>74</v>
      </c>
      <c r="B34" s="2" t="s">
        <v>75</v>
      </c>
      <c r="C34" s="54" t="s">
        <v>44</v>
      </c>
      <c r="D34" s="54"/>
      <c r="E34" s="54"/>
      <c r="F34" s="54"/>
      <c r="G34" s="54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f t="shared" si="27"/>
        <v>0</v>
      </c>
      <c r="AN34" s="3">
        <f t="shared" si="4"/>
        <v>0</v>
      </c>
      <c r="AO34" s="54"/>
    </row>
    <row r="35" spans="1:41" ht="47.25" x14ac:dyDescent="0.25">
      <c r="A35" s="1" t="s">
        <v>76</v>
      </c>
      <c r="B35" s="2" t="s">
        <v>77</v>
      </c>
      <c r="C35" s="54" t="s">
        <v>44</v>
      </c>
      <c r="D35" s="54"/>
      <c r="E35" s="54"/>
      <c r="F35" s="54"/>
      <c r="G35" s="54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54"/>
    </row>
    <row r="36" spans="1:41" ht="47.25" x14ac:dyDescent="0.25">
      <c r="A36" s="1" t="s">
        <v>78</v>
      </c>
      <c r="B36" s="2" t="s">
        <v>79</v>
      </c>
      <c r="C36" s="54" t="s">
        <v>44</v>
      </c>
      <c r="D36" s="54"/>
      <c r="E36" s="54"/>
      <c r="F36" s="54"/>
      <c r="G36" s="54"/>
      <c r="H36" s="3">
        <f>H37+H41</f>
        <v>0</v>
      </c>
      <c r="I36" s="3">
        <f t="shared" ref="I36:AL36" si="28">I37+I41</f>
        <v>0</v>
      </c>
      <c r="J36" s="3">
        <f t="shared" si="28"/>
        <v>0</v>
      </c>
      <c r="K36" s="3">
        <f t="shared" si="28"/>
        <v>0</v>
      </c>
      <c r="L36" s="3">
        <f t="shared" si="28"/>
        <v>0</v>
      </c>
      <c r="M36" s="3">
        <f t="shared" si="28"/>
        <v>0</v>
      </c>
      <c r="N36" s="3">
        <f t="shared" si="28"/>
        <v>0</v>
      </c>
      <c r="O36" s="3">
        <f t="shared" si="28"/>
        <v>0</v>
      </c>
      <c r="P36" s="3">
        <f t="shared" si="28"/>
        <v>0</v>
      </c>
      <c r="Q36" s="3">
        <f t="shared" si="28"/>
        <v>0</v>
      </c>
      <c r="R36" s="3">
        <f t="shared" si="28"/>
        <v>0</v>
      </c>
      <c r="S36" s="3">
        <f t="shared" si="28"/>
        <v>0</v>
      </c>
      <c r="T36" s="3">
        <f t="shared" si="28"/>
        <v>0</v>
      </c>
      <c r="U36" s="3">
        <f t="shared" si="28"/>
        <v>0</v>
      </c>
      <c r="V36" s="3">
        <f t="shared" si="28"/>
        <v>0</v>
      </c>
      <c r="W36" s="3">
        <f t="shared" si="28"/>
        <v>0</v>
      </c>
      <c r="X36" s="3">
        <f t="shared" si="28"/>
        <v>0</v>
      </c>
      <c r="Y36" s="3">
        <f t="shared" si="28"/>
        <v>0</v>
      </c>
      <c r="Z36" s="3">
        <f t="shared" si="28"/>
        <v>0</v>
      </c>
      <c r="AA36" s="3">
        <f t="shared" si="28"/>
        <v>0</v>
      </c>
      <c r="AB36" s="3">
        <f t="shared" si="28"/>
        <v>0</v>
      </c>
      <c r="AC36" s="3">
        <f t="shared" si="28"/>
        <v>0</v>
      </c>
      <c r="AD36" s="3">
        <f t="shared" si="28"/>
        <v>0</v>
      </c>
      <c r="AE36" s="3">
        <f t="shared" si="28"/>
        <v>0</v>
      </c>
      <c r="AF36" s="3">
        <f t="shared" si="28"/>
        <v>0</v>
      </c>
      <c r="AG36" s="3">
        <f t="shared" si="28"/>
        <v>0</v>
      </c>
      <c r="AH36" s="3">
        <f t="shared" si="28"/>
        <v>0</v>
      </c>
      <c r="AI36" s="3">
        <f t="shared" si="28"/>
        <v>0</v>
      </c>
      <c r="AJ36" s="3">
        <f t="shared" si="28"/>
        <v>0</v>
      </c>
      <c r="AK36" s="3">
        <f t="shared" si="28"/>
        <v>0</v>
      </c>
      <c r="AL36" s="3">
        <f t="shared" si="28"/>
        <v>0</v>
      </c>
      <c r="AM36" s="3">
        <f t="shared" si="27"/>
        <v>0</v>
      </c>
      <c r="AN36" s="3">
        <f t="shared" si="4"/>
        <v>0</v>
      </c>
      <c r="AO36" s="54"/>
    </row>
    <row r="37" spans="1:41" ht="31.5" x14ac:dyDescent="0.25">
      <c r="A37" s="1" t="s">
        <v>80</v>
      </c>
      <c r="B37" s="2" t="s">
        <v>81</v>
      </c>
      <c r="C37" s="54" t="s">
        <v>44</v>
      </c>
      <c r="D37" s="54"/>
      <c r="E37" s="54"/>
      <c r="F37" s="54"/>
      <c r="G37" s="54"/>
      <c r="H37" s="3">
        <f>H38+H39+H40</f>
        <v>0</v>
      </c>
      <c r="I37" s="3">
        <f t="shared" ref="I37:AL37" si="29">I38+I39+I40</f>
        <v>0</v>
      </c>
      <c r="J37" s="3">
        <f t="shared" si="29"/>
        <v>0</v>
      </c>
      <c r="K37" s="3">
        <f t="shared" si="29"/>
        <v>0</v>
      </c>
      <c r="L37" s="3">
        <f t="shared" si="29"/>
        <v>0</v>
      </c>
      <c r="M37" s="3">
        <f t="shared" si="29"/>
        <v>0</v>
      </c>
      <c r="N37" s="3">
        <f t="shared" si="29"/>
        <v>0</v>
      </c>
      <c r="O37" s="3">
        <f t="shared" si="29"/>
        <v>0</v>
      </c>
      <c r="P37" s="3">
        <f t="shared" si="29"/>
        <v>0</v>
      </c>
      <c r="Q37" s="3">
        <f t="shared" si="29"/>
        <v>0</v>
      </c>
      <c r="R37" s="3">
        <f t="shared" si="29"/>
        <v>0</v>
      </c>
      <c r="S37" s="3">
        <f t="shared" si="29"/>
        <v>0</v>
      </c>
      <c r="T37" s="3">
        <f t="shared" si="29"/>
        <v>0</v>
      </c>
      <c r="U37" s="3">
        <f t="shared" si="29"/>
        <v>0</v>
      </c>
      <c r="V37" s="3">
        <f t="shared" si="29"/>
        <v>0</v>
      </c>
      <c r="W37" s="3">
        <f t="shared" si="29"/>
        <v>0</v>
      </c>
      <c r="X37" s="3">
        <f t="shared" si="29"/>
        <v>0</v>
      </c>
      <c r="Y37" s="3">
        <f t="shared" si="29"/>
        <v>0</v>
      </c>
      <c r="Z37" s="3">
        <f t="shared" si="29"/>
        <v>0</v>
      </c>
      <c r="AA37" s="3">
        <f t="shared" si="29"/>
        <v>0</v>
      </c>
      <c r="AB37" s="3">
        <f t="shared" si="29"/>
        <v>0</v>
      </c>
      <c r="AC37" s="3">
        <f t="shared" si="29"/>
        <v>0</v>
      </c>
      <c r="AD37" s="3">
        <f t="shared" si="29"/>
        <v>0</v>
      </c>
      <c r="AE37" s="3">
        <f t="shared" si="29"/>
        <v>0</v>
      </c>
      <c r="AF37" s="3">
        <f t="shared" si="29"/>
        <v>0</v>
      </c>
      <c r="AG37" s="3">
        <f t="shared" si="29"/>
        <v>0</v>
      </c>
      <c r="AH37" s="3">
        <f t="shared" si="29"/>
        <v>0</v>
      </c>
      <c r="AI37" s="3">
        <f t="shared" si="29"/>
        <v>0</v>
      </c>
      <c r="AJ37" s="3">
        <f t="shared" si="29"/>
        <v>0</v>
      </c>
      <c r="AK37" s="3">
        <f t="shared" si="29"/>
        <v>0</v>
      </c>
      <c r="AL37" s="3">
        <f t="shared" si="29"/>
        <v>0</v>
      </c>
      <c r="AM37" s="3">
        <f t="shared" si="27"/>
        <v>0</v>
      </c>
      <c r="AN37" s="3">
        <f t="shared" si="4"/>
        <v>0</v>
      </c>
      <c r="AO37" s="54"/>
    </row>
    <row r="38" spans="1:41" ht="94.5" x14ac:dyDescent="0.25">
      <c r="A38" s="1" t="s">
        <v>80</v>
      </c>
      <c r="B38" s="2" t="s">
        <v>82</v>
      </c>
      <c r="C38" s="54" t="s">
        <v>44</v>
      </c>
      <c r="D38" s="54"/>
      <c r="E38" s="54"/>
      <c r="F38" s="54"/>
      <c r="G38" s="54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f t="shared" si="27"/>
        <v>0</v>
      </c>
      <c r="AN38" s="3">
        <f t="shared" si="4"/>
        <v>0</v>
      </c>
      <c r="AO38" s="54"/>
    </row>
    <row r="39" spans="1:41" ht="94.5" x14ac:dyDescent="0.25">
      <c r="A39" s="1" t="s">
        <v>80</v>
      </c>
      <c r="B39" s="2" t="s">
        <v>83</v>
      </c>
      <c r="C39" s="54" t="s">
        <v>44</v>
      </c>
      <c r="D39" s="54"/>
      <c r="E39" s="54"/>
      <c r="F39" s="54"/>
      <c r="G39" s="54"/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f t="shared" si="27"/>
        <v>0</v>
      </c>
      <c r="AN39" s="3">
        <f t="shared" si="4"/>
        <v>0</v>
      </c>
      <c r="AO39" s="54"/>
    </row>
    <row r="40" spans="1:41" ht="94.5" x14ac:dyDescent="0.25">
      <c r="A40" s="1" t="s">
        <v>80</v>
      </c>
      <c r="B40" s="2" t="s">
        <v>84</v>
      </c>
      <c r="C40" s="54" t="s">
        <v>44</v>
      </c>
      <c r="D40" s="54"/>
      <c r="E40" s="54"/>
      <c r="F40" s="54"/>
      <c r="G40" s="54"/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f t="shared" si="27"/>
        <v>0</v>
      </c>
      <c r="AN40" s="3">
        <f t="shared" si="4"/>
        <v>0</v>
      </c>
      <c r="AO40" s="54"/>
    </row>
    <row r="41" spans="1:41" ht="31.5" x14ac:dyDescent="0.25">
      <c r="A41" s="1" t="s">
        <v>85</v>
      </c>
      <c r="B41" s="2" t="s">
        <v>81</v>
      </c>
      <c r="C41" s="54" t="s">
        <v>44</v>
      </c>
      <c r="D41" s="54"/>
      <c r="E41" s="54"/>
      <c r="F41" s="54"/>
      <c r="G41" s="54"/>
      <c r="H41" s="3">
        <f>H42+H43+H44</f>
        <v>0</v>
      </c>
      <c r="I41" s="3">
        <f t="shared" ref="I41:AL41" si="30">I42+I43+I44</f>
        <v>0</v>
      </c>
      <c r="J41" s="3">
        <f t="shared" si="30"/>
        <v>0</v>
      </c>
      <c r="K41" s="3">
        <f t="shared" si="30"/>
        <v>0</v>
      </c>
      <c r="L41" s="3">
        <f t="shared" si="30"/>
        <v>0</v>
      </c>
      <c r="M41" s="3">
        <f t="shared" si="30"/>
        <v>0</v>
      </c>
      <c r="N41" s="3">
        <f t="shared" si="30"/>
        <v>0</v>
      </c>
      <c r="O41" s="3">
        <f t="shared" si="30"/>
        <v>0</v>
      </c>
      <c r="P41" s="3">
        <f t="shared" si="30"/>
        <v>0</v>
      </c>
      <c r="Q41" s="3">
        <f t="shared" si="30"/>
        <v>0</v>
      </c>
      <c r="R41" s="3">
        <f t="shared" si="30"/>
        <v>0</v>
      </c>
      <c r="S41" s="3">
        <f t="shared" si="30"/>
        <v>0</v>
      </c>
      <c r="T41" s="3">
        <f t="shared" si="30"/>
        <v>0</v>
      </c>
      <c r="U41" s="3">
        <f t="shared" si="30"/>
        <v>0</v>
      </c>
      <c r="V41" s="3">
        <f t="shared" si="30"/>
        <v>0</v>
      </c>
      <c r="W41" s="3">
        <f t="shared" si="30"/>
        <v>0</v>
      </c>
      <c r="X41" s="3">
        <f t="shared" si="30"/>
        <v>0</v>
      </c>
      <c r="Y41" s="3">
        <f t="shared" si="30"/>
        <v>0</v>
      </c>
      <c r="Z41" s="3">
        <f t="shared" si="30"/>
        <v>0</v>
      </c>
      <c r="AA41" s="3">
        <f t="shared" si="30"/>
        <v>0</v>
      </c>
      <c r="AB41" s="3">
        <f t="shared" si="30"/>
        <v>0</v>
      </c>
      <c r="AC41" s="3">
        <f t="shared" si="30"/>
        <v>0</v>
      </c>
      <c r="AD41" s="3">
        <f t="shared" si="30"/>
        <v>0</v>
      </c>
      <c r="AE41" s="3">
        <f t="shared" si="30"/>
        <v>0</v>
      </c>
      <c r="AF41" s="3">
        <f t="shared" si="30"/>
        <v>0</v>
      </c>
      <c r="AG41" s="3">
        <f t="shared" si="30"/>
        <v>0</v>
      </c>
      <c r="AH41" s="3">
        <f t="shared" si="30"/>
        <v>0</v>
      </c>
      <c r="AI41" s="3">
        <f t="shared" si="30"/>
        <v>0</v>
      </c>
      <c r="AJ41" s="3">
        <f t="shared" si="30"/>
        <v>0</v>
      </c>
      <c r="AK41" s="3">
        <f t="shared" si="30"/>
        <v>0</v>
      </c>
      <c r="AL41" s="3">
        <f t="shared" si="30"/>
        <v>0</v>
      </c>
      <c r="AM41" s="3">
        <f t="shared" si="27"/>
        <v>0</v>
      </c>
      <c r="AN41" s="3">
        <f t="shared" si="4"/>
        <v>0</v>
      </c>
      <c r="AO41" s="54"/>
    </row>
    <row r="42" spans="1:41" ht="94.5" x14ac:dyDescent="0.25">
      <c r="A42" s="1" t="s">
        <v>85</v>
      </c>
      <c r="B42" s="2" t="s">
        <v>82</v>
      </c>
      <c r="C42" s="54" t="s">
        <v>44</v>
      </c>
      <c r="D42" s="54"/>
      <c r="E42" s="54"/>
      <c r="F42" s="54"/>
      <c r="G42" s="54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f t="shared" si="27"/>
        <v>0</v>
      </c>
      <c r="AN42" s="3">
        <f t="shared" si="4"/>
        <v>0</v>
      </c>
      <c r="AO42" s="54"/>
    </row>
    <row r="43" spans="1:41" ht="94.5" x14ac:dyDescent="0.25">
      <c r="A43" s="1" t="s">
        <v>85</v>
      </c>
      <c r="B43" s="2" t="s">
        <v>83</v>
      </c>
      <c r="C43" s="54" t="s">
        <v>44</v>
      </c>
      <c r="D43" s="54"/>
      <c r="E43" s="54"/>
      <c r="F43" s="54"/>
      <c r="G43" s="54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f t="shared" si="27"/>
        <v>0</v>
      </c>
      <c r="AN43" s="3">
        <f t="shared" si="4"/>
        <v>0</v>
      </c>
      <c r="AO43" s="54"/>
    </row>
    <row r="44" spans="1:41" ht="94.5" x14ac:dyDescent="0.25">
      <c r="A44" s="1" t="s">
        <v>85</v>
      </c>
      <c r="B44" s="2" t="s">
        <v>86</v>
      </c>
      <c r="C44" s="54" t="s">
        <v>44</v>
      </c>
      <c r="D44" s="54"/>
      <c r="E44" s="54"/>
      <c r="F44" s="54"/>
      <c r="G44" s="54"/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f t="shared" si="27"/>
        <v>0</v>
      </c>
      <c r="AN44" s="3">
        <f t="shared" si="4"/>
        <v>0</v>
      </c>
      <c r="AO44" s="54"/>
    </row>
    <row r="45" spans="1:41" ht="78.75" x14ac:dyDescent="0.25">
      <c r="A45" s="1" t="s">
        <v>87</v>
      </c>
      <c r="B45" s="2" t="s">
        <v>88</v>
      </c>
      <c r="C45" s="54" t="s">
        <v>44</v>
      </c>
      <c r="D45" s="54"/>
      <c r="E45" s="54"/>
      <c r="F45" s="54"/>
      <c r="G45" s="54"/>
      <c r="H45" s="3">
        <f t="shared" ref="H45:AL45" si="31">H46+H50</f>
        <v>1.48209137</v>
      </c>
      <c r="I45" s="3">
        <f t="shared" si="31"/>
        <v>3.0779421098333302</v>
      </c>
      <c r="J45" s="3">
        <f t="shared" si="31"/>
        <v>0</v>
      </c>
      <c r="K45" s="3">
        <f t="shared" si="31"/>
        <v>0</v>
      </c>
      <c r="L45" s="3">
        <f t="shared" si="31"/>
        <v>0</v>
      </c>
      <c r="M45" s="3">
        <f t="shared" si="31"/>
        <v>0</v>
      </c>
      <c r="N45" s="3">
        <f t="shared" si="31"/>
        <v>0</v>
      </c>
      <c r="O45" s="3">
        <f t="shared" si="31"/>
        <v>0</v>
      </c>
      <c r="P45" s="3">
        <f t="shared" si="31"/>
        <v>0</v>
      </c>
      <c r="Q45" s="3">
        <f t="shared" si="31"/>
        <v>0</v>
      </c>
      <c r="R45" s="3">
        <f t="shared" si="31"/>
        <v>0</v>
      </c>
      <c r="S45" s="3">
        <f t="shared" si="31"/>
        <v>0</v>
      </c>
      <c r="T45" s="3">
        <f t="shared" si="31"/>
        <v>0</v>
      </c>
      <c r="U45" s="3">
        <f t="shared" si="31"/>
        <v>0</v>
      </c>
      <c r="V45" s="3">
        <f t="shared" si="31"/>
        <v>0</v>
      </c>
      <c r="W45" s="3">
        <f t="shared" si="31"/>
        <v>0</v>
      </c>
      <c r="X45" s="3">
        <f t="shared" si="31"/>
        <v>0</v>
      </c>
      <c r="Y45" s="3">
        <f t="shared" si="31"/>
        <v>1.5958507398333299</v>
      </c>
      <c r="Z45" s="3">
        <f t="shared" si="31"/>
        <v>7.2837576100000003</v>
      </c>
      <c r="AA45" s="3">
        <f t="shared" si="31"/>
        <v>0</v>
      </c>
      <c r="AB45" s="3">
        <f t="shared" si="31"/>
        <v>0</v>
      </c>
      <c r="AC45" s="3">
        <f t="shared" si="31"/>
        <v>0</v>
      </c>
      <c r="AD45" s="3">
        <f t="shared" si="31"/>
        <v>0</v>
      </c>
      <c r="AE45" s="3">
        <f t="shared" ref="AE45" si="32">AE46+AE50</f>
        <v>0</v>
      </c>
      <c r="AF45" s="3">
        <f t="shared" si="31"/>
        <v>0</v>
      </c>
      <c r="AG45" s="3">
        <f t="shared" ref="AG45" si="33">AG46+AG50</f>
        <v>0</v>
      </c>
      <c r="AH45" s="3">
        <f t="shared" si="31"/>
        <v>7.2837576100000003</v>
      </c>
      <c r="AI45" s="3">
        <f t="shared" ref="AI45" si="34">AI46+AI50</f>
        <v>2.4299999999999997</v>
      </c>
      <c r="AJ45" s="3">
        <f t="shared" si="31"/>
        <v>2.4299999999999997</v>
      </c>
      <c r="AK45" s="3">
        <f t="shared" ref="AK45" si="35">AK46+AK50</f>
        <v>5.0249999999999995</v>
      </c>
      <c r="AL45" s="3">
        <f t="shared" si="31"/>
        <v>5.0249999999999995</v>
      </c>
      <c r="AM45" s="3">
        <f t="shared" si="27"/>
        <v>14.73875761</v>
      </c>
      <c r="AN45" s="3">
        <f t="shared" si="4"/>
        <v>14.73875761</v>
      </c>
      <c r="AO45" s="54"/>
    </row>
    <row r="46" spans="1:41" ht="78.75" hidden="1" x14ac:dyDescent="0.25">
      <c r="A46" s="1" t="s">
        <v>89</v>
      </c>
      <c r="B46" s="2" t="s">
        <v>90</v>
      </c>
      <c r="C46" s="54" t="s">
        <v>44</v>
      </c>
      <c r="D46" s="54"/>
      <c r="E46" s="54"/>
      <c r="F46" s="54"/>
      <c r="G46" s="54"/>
      <c r="H46" s="3">
        <f>H47+H48+H49</f>
        <v>0</v>
      </c>
      <c r="I46" s="3">
        <f t="shared" ref="I46:AN46" si="36">I47+I48+I49</f>
        <v>0</v>
      </c>
      <c r="J46" s="3">
        <f t="shared" si="36"/>
        <v>0</v>
      </c>
      <c r="K46" s="3">
        <f t="shared" si="36"/>
        <v>0</v>
      </c>
      <c r="L46" s="3">
        <f t="shared" si="36"/>
        <v>0</v>
      </c>
      <c r="M46" s="3">
        <f t="shared" si="36"/>
        <v>0</v>
      </c>
      <c r="N46" s="3">
        <f t="shared" si="36"/>
        <v>0</v>
      </c>
      <c r="O46" s="3">
        <f t="shared" si="36"/>
        <v>0</v>
      </c>
      <c r="P46" s="3">
        <f t="shared" si="36"/>
        <v>0</v>
      </c>
      <c r="Q46" s="3">
        <f t="shared" si="36"/>
        <v>0</v>
      </c>
      <c r="R46" s="3">
        <f t="shared" si="36"/>
        <v>0</v>
      </c>
      <c r="S46" s="3">
        <f t="shared" si="36"/>
        <v>0</v>
      </c>
      <c r="T46" s="3">
        <f t="shared" si="36"/>
        <v>0</v>
      </c>
      <c r="U46" s="3">
        <f t="shared" si="36"/>
        <v>0</v>
      </c>
      <c r="V46" s="3">
        <f t="shared" si="36"/>
        <v>0</v>
      </c>
      <c r="W46" s="3">
        <f t="shared" si="36"/>
        <v>0</v>
      </c>
      <c r="X46" s="3">
        <f t="shared" si="36"/>
        <v>0</v>
      </c>
      <c r="Y46" s="3">
        <f t="shared" si="36"/>
        <v>0</v>
      </c>
      <c r="Z46" s="3">
        <f t="shared" si="36"/>
        <v>0</v>
      </c>
      <c r="AA46" s="3">
        <f t="shared" si="36"/>
        <v>0</v>
      </c>
      <c r="AB46" s="3">
        <f t="shared" si="36"/>
        <v>0</v>
      </c>
      <c r="AC46" s="3">
        <f t="shared" si="36"/>
        <v>0</v>
      </c>
      <c r="AD46" s="3">
        <f t="shared" si="36"/>
        <v>0</v>
      </c>
      <c r="AE46" s="3">
        <f t="shared" ref="AE46" si="37">AE47+AE48+AE49</f>
        <v>0</v>
      </c>
      <c r="AF46" s="3">
        <f t="shared" si="36"/>
        <v>0</v>
      </c>
      <c r="AG46" s="3">
        <f t="shared" ref="AG46" si="38">AG47+AG48+AG49</f>
        <v>0</v>
      </c>
      <c r="AH46" s="3">
        <f t="shared" si="36"/>
        <v>0</v>
      </c>
      <c r="AI46" s="3">
        <f t="shared" ref="AI46" si="39">AI47+AI48+AI49</f>
        <v>0</v>
      </c>
      <c r="AJ46" s="3">
        <f t="shared" si="36"/>
        <v>0</v>
      </c>
      <c r="AK46" s="3">
        <f t="shared" ref="AK46" si="40">AK47+AK48+AK49</f>
        <v>0</v>
      </c>
      <c r="AL46" s="3">
        <f t="shared" si="36"/>
        <v>0</v>
      </c>
      <c r="AM46" s="3">
        <f t="shared" si="36"/>
        <v>0</v>
      </c>
      <c r="AN46" s="3">
        <f t="shared" si="36"/>
        <v>0</v>
      </c>
      <c r="AO46" s="54"/>
    </row>
    <row r="47" spans="1:41" ht="47.25" hidden="1" x14ac:dyDescent="0.25">
      <c r="A47" s="1" t="s">
        <v>89</v>
      </c>
      <c r="B47" s="5" t="s">
        <v>91</v>
      </c>
      <c r="C47" s="54" t="s">
        <v>44</v>
      </c>
      <c r="D47" s="54"/>
      <c r="E47" s="54"/>
      <c r="F47" s="54"/>
      <c r="G47" s="54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f t="shared" si="27"/>
        <v>0</v>
      </c>
      <c r="AN47" s="3">
        <f t="shared" si="4"/>
        <v>0</v>
      </c>
      <c r="AO47" s="54"/>
    </row>
    <row r="48" spans="1:41" ht="47.25" hidden="1" x14ac:dyDescent="0.25">
      <c r="A48" s="1" t="s">
        <v>89</v>
      </c>
      <c r="B48" s="5" t="s">
        <v>92</v>
      </c>
      <c r="C48" s="54" t="s">
        <v>44</v>
      </c>
      <c r="D48" s="54"/>
      <c r="E48" s="54"/>
      <c r="F48" s="54"/>
      <c r="G48" s="54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27"/>
        <v>0</v>
      </c>
      <c r="AN48" s="3">
        <f t="shared" si="4"/>
        <v>0</v>
      </c>
      <c r="AO48" s="54"/>
    </row>
    <row r="49" spans="1:74" ht="47.25" hidden="1" x14ac:dyDescent="0.25">
      <c r="A49" s="1" t="s">
        <v>89</v>
      </c>
      <c r="B49" s="5" t="s">
        <v>93</v>
      </c>
      <c r="C49" s="54" t="s">
        <v>44</v>
      </c>
      <c r="D49" s="54"/>
      <c r="E49" s="54"/>
      <c r="F49" s="54"/>
      <c r="G49" s="54"/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f t="shared" si="27"/>
        <v>0</v>
      </c>
      <c r="AN49" s="3">
        <f t="shared" si="4"/>
        <v>0</v>
      </c>
      <c r="AO49" s="54"/>
    </row>
    <row r="50" spans="1:74" ht="78.75" x14ac:dyDescent="0.25">
      <c r="A50" s="1" t="s">
        <v>94</v>
      </c>
      <c r="B50" s="2" t="s">
        <v>95</v>
      </c>
      <c r="C50" s="54" t="s">
        <v>44</v>
      </c>
      <c r="D50" s="54"/>
      <c r="E50" s="54">
        <v>2025</v>
      </c>
      <c r="F50" s="54">
        <v>2026</v>
      </c>
      <c r="G50" s="54">
        <v>2026</v>
      </c>
      <c r="H50" s="3">
        <f>H51+H52</f>
        <v>1.48209137</v>
      </c>
      <c r="I50" s="3">
        <f t="shared" ref="I50:Z50" si="41">I51+I52</f>
        <v>3.0779421098333302</v>
      </c>
      <c r="J50" s="3">
        <f t="shared" si="41"/>
        <v>0</v>
      </c>
      <c r="K50" s="3">
        <f t="shared" si="41"/>
        <v>0</v>
      </c>
      <c r="L50" s="3">
        <f t="shared" si="41"/>
        <v>0</v>
      </c>
      <c r="M50" s="3">
        <f t="shared" si="41"/>
        <v>0</v>
      </c>
      <c r="N50" s="3">
        <f t="shared" si="41"/>
        <v>0</v>
      </c>
      <c r="O50" s="3">
        <f t="shared" si="41"/>
        <v>0</v>
      </c>
      <c r="P50" s="3">
        <f t="shared" si="41"/>
        <v>0</v>
      </c>
      <c r="Q50" s="3">
        <f t="shared" si="41"/>
        <v>0</v>
      </c>
      <c r="R50" s="3">
        <f t="shared" si="41"/>
        <v>0</v>
      </c>
      <c r="S50" s="3">
        <f t="shared" si="41"/>
        <v>0</v>
      </c>
      <c r="T50" s="3">
        <f t="shared" si="41"/>
        <v>0</v>
      </c>
      <c r="U50" s="3">
        <f t="shared" si="41"/>
        <v>0</v>
      </c>
      <c r="V50" s="3">
        <f t="shared" si="41"/>
        <v>0</v>
      </c>
      <c r="W50" s="3">
        <f t="shared" si="41"/>
        <v>0</v>
      </c>
      <c r="X50" s="3">
        <f t="shared" si="41"/>
        <v>0</v>
      </c>
      <c r="Y50" s="3">
        <f t="shared" si="41"/>
        <v>1.5958507398333299</v>
      </c>
      <c r="Z50" s="3">
        <f t="shared" si="41"/>
        <v>7.2837576100000003</v>
      </c>
      <c r="AA50" s="3">
        <f t="shared" ref="AA50" si="42">AA51+AA52</f>
        <v>0</v>
      </c>
      <c r="AB50" s="3">
        <f t="shared" ref="AB50" si="43">AB51+AB52</f>
        <v>0</v>
      </c>
      <c r="AC50" s="3">
        <f t="shared" ref="AC50" si="44">AC51+AC52</f>
        <v>0</v>
      </c>
      <c r="AD50" s="3">
        <f t="shared" ref="AD50" si="45">AD51+AD52</f>
        <v>0</v>
      </c>
      <c r="AE50" s="3">
        <f t="shared" ref="AE50" si="46">AE51+AE52</f>
        <v>0</v>
      </c>
      <c r="AF50" s="3">
        <f t="shared" ref="AF50" si="47">AF51+AF52</f>
        <v>0</v>
      </c>
      <c r="AG50" s="3">
        <f t="shared" ref="AG50" si="48">AG51+AG52</f>
        <v>0</v>
      </c>
      <c r="AH50" s="3">
        <f t="shared" ref="AH50" si="49">AH51+AH52</f>
        <v>7.2837576100000003</v>
      </c>
      <c r="AI50" s="3">
        <f t="shared" ref="AI50" si="50">AI51+AI52</f>
        <v>2.4299999999999997</v>
      </c>
      <c r="AJ50" s="3">
        <f t="shared" ref="AJ50" si="51">AJ51+AJ52</f>
        <v>2.4299999999999997</v>
      </c>
      <c r="AK50" s="3">
        <f t="shared" ref="AK50" si="52">AK51+AK52</f>
        <v>5.0249999999999995</v>
      </c>
      <c r="AL50" s="3">
        <f t="shared" ref="AL50" si="53">AL51+AL52</f>
        <v>5.0249999999999995</v>
      </c>
      <c r="AM50" s="3">
        <f t="shared" ref="AM50" si="54">AM51+AM52</f>
        <v>7.4549999999999992</v>
      </c>
      <c r="AN50" s="3">
        <f t="shared" ref="AN50" si="55">AN51+AN52</f>
        <v>14.73875761</v>
      </c>
      <c r="AO50" s="54"/>
    </row>
    <row r="51" spans="1:74" s="67" customFormat="1" ht="141.75" customHeight="1" x14ac:dyDescent="0.25">
      <c r="A51" s="61" t="s">
        <v>174</v>
      </c>
      <c r="B51" s="62" t="s">
        <v>168</v>
      </c>
      <c r="C51" s="63" t="s">
        <v>177</v>
      </c>
      <c r="D51" s="63" t="s">
        <v>65</v>
      </c>
      <c r="E51" s="63">
        <v>2025</v>
      </c>
      <c r="F51" s="63">
        <v>2026</v>
      </c>
      <c r="G51" s="63">
        <v>2026</v>
      </c>
      <c r="H51" s="64">
        <v>1.48209137</v>
      </c>
      <c r="I51" s="64">
        <v>1.48209137</v>
      </c>
      <c r="J51" s="64">
        <v>0</v>
      </c>
      <c r="K51" s="64">
        <f>L51+M51+N51+O51</f>
        <v>0</v>
      </c>
      <c r="L51" s="64">
        <v>0</v>
      </c>
      <c r="M51" s="64">
        <f>AC51</f>
        <v>0</v>
      </c>
      <c r="N51" s="64">
        <v>0</v>
      </c>
      <c r="O51" s="64">
        <v>0</v>
      </c>
      <c r="P51" s="64">
        <f>Q51+R51+S51+T51</f>
        <v>0</v>
      </c>
      <c r="Q51" s="64">
        <v>0</v>
      </c>
      <c r="R51" s="64">
        <f>AD51</f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2.4299999999999997</v>
      </c>
      <c r="AJ51" s="64">
        <v>2.4299999999999997</v>
      </c>
      <c r="AK51" s="64">
        <v>5.0249999999999995</v>
      </c>
      <c r="AL51" s="64">
        <v>5.0249999999999995</v>
      </c>
      <c r="AM51" s="65">
        <f>AC51+AE51+AG51+AI51+AK51</f>
        <v>7.4549999999999992</v>
      </c>
      <c r="AN51" s="64">
        <f t="shared" si="4"/>
        <v>7.4549999999999992</v>
      </c>
      <c r="AO51" s="66"/>
    </row>
    <row r="52" spans="1:74" s="67" customFormat="1" ht="141.75" customHeight="1" x14ac:dyDescent="0.25">
      <c r="A52" s="61" t="s">
        <v>195</v>
      </c>
      <c r="B52" s="62" t="s">
        <v>196</v>
      </c>
      <c r="C52" s="63" t="s">
        <v>197</v>
      </c>
      <c r="D52" s="63" t="s">
        <v>65</v>
      </c>
      <c r="E52" s="63">
        <v>2024</v>
      </c>
      <c r="F52" s="63">
        <v>2024</v>
      </c>
      <c r="G52" s="63">
        <v>2024</v>
      </c>
      <c r="H52" s="64">
        <v>0</v>
      </c>
      <c r="I52" s="64">
        <v>1.5958507398333299</v>
      </c>
      <c r="J52" s="64">
        <v>0</v>
      </c>
      <c r="K52" s="64">
        <f>L52+M52+N52+O52</f>
        <v>0</v>
      </c>
      <c r="L52" s="64">
        <v>0</v>
      </c>
      <c r="M52" s="64">
        <f>AC52</f>
        <v>0</v>
      </c>
      <c r="N52" s="64">
        <v>0</v>
      </c>
      <c r="O52" s="64">
        <v>0</v>
      </c>
      <c r="P52" s="64">
        <f>Q52+R52+S52+T52</f>
        <v>0</v>
      </c>
      <c r="Q52" s="64">
        <v>0</v>
      </c>
      <c r="R52" s="64">
        <f>AD52</f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  <c r="X52" s="64">
        <v>0</v>
      </c>
      <c r="Y52" s="88">
        <f>I52</f>
        <v>1.5958507398333299</v>
      </c>
      <c r="Z52" s="88">
        <f>AH52</f>
        <v>7.2837576100000003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88">
        <v>7.2837576100000003</v>
      </c>
      <c r="AI52" s="64">
        <v>0</v>
      </c>
      <c r="AJ52" s="64">
        <v>0</v>
      </c>
      <c r="AK52" s="64">
        <v>0</v>
      </c>
      <c r="AL52" s="64">
        <v>0</v>
      </c>
      <c r="AM52" s="65">
        <f>AC52+AE52+AG52+AI52+AK52</f>
        <v>0</v>
      </c>
      <c r="AN52" s="64">
        <f t="shared" ref="AN52" si="56">AD52+AF52+AH52+AJ52+AL52</f>
        <v>7.2837576100000003</v>
      </c>
      <c r="AO52" s="66"/>
    </row>
    <row r="53" spans="1:74" ht="31.5" x14ac:dyDescent="0.25">
      <c r="A53" s="1" t="s">
        <v>96</v>
      </c>
      <c r="B53" s="2" t="s">
        <v>97</v>
      </c>
      <c r="C53" s="54" t="s">
        <v>44</v>
      </c>
      <c r="D53" s="54"/>
      <c r="E53" s="54"/>
      <c r="F53" s="54"/>
      <c r="G53" s="54"/>
      <c r="H53" s="3">
        <f t="shared" ref="H53:AL53" si="57">H54+H61+H65+H76</f>
        <v>12.611258213680205</v>
      </c>
      <c r="I53" s="3">
        <f t="shared" si="57"/>
        <v>13.271850385938425</v>
      </c>
      <c r="J53" s="3">
        <f t="shared" si="57"/>
        <v>21.707859729999999</v>
      </c>
      <c r="K53" s="3">
        <f t="shared" si="57"/>
        <v>14.11470437</v>
      </c>
      <c r="L53" s="3">
        <f t="shared" si="57"/>
        <v>6.5812451000000003</v>
      </c>
      <c r="M53" s="3">
        <f t="shared" si="57"/>
        <v>14.11470437</v>
      </c>
      <c r="N53" s="3">
        <f t="shared" si="57"/>
        <v>6.5812451000000003</v>
      </c>
      <c r="O53" s="3">
        <f t="shared" si="57"/>
        <v>6.5812451000000003</v>
      </c>
      <c r="P53" s="3">
        <f t="shared" si="57"/>
        <v>14.059251974999999</v>
      </c>
      <c r="Q53" s="3">
        <f t="shared" si="57"/>
        <v>0</v>
      </c>
      <c r="R53" s="3">
        <f t="shared" si="57"/>
        <v>14.792151754999999</v>
      </c>
      <c r="S53" s="3">
        <f t="shared" si="57"/>
        <v>0</v>
      </c>
      <c r="T53" s="3">
        <f t="shared" si="57"/>
        <v>0</v>
      </c>
      <c r="U53" s="3">
        <f t="shared" si="57"/>
        <v>0.16769500000000001</v>
      </c>
      <c r="V53" s="3">
        <f t="shared" si="57"/>
        <v>0.16769500000000001</v>
      </c>
      <c r="W53" s="3">
        <f t="shared" si="57"/>
        <v>0</v>
      </c>
      <c r="X53" s="3">
        <f t="shared" si="57"/>
        <v>0.16769500000000001</v>
      </c>
      <c r="Y53" s="3">
        <f t="shared" si="57"/>
        <v>1.3430712599999999</v>
      </c>
      <c r="Z53" s="3">
        <f t="shared" si="57"/>
        <v>6.693487704999999</v>
      </c>
      <c r="AA53" s="3">
        <f t="shared" si="57"/>
        <v>7.5334592699999998</v>
      </c>
      <c r="AB53" s="3">
        <f t="shared" si="57"/>
        <v>8.9358552499999995</v>
      </c>
      <c r="AC53" s="3">
        <f t="shared" si="57"/>
        <v>2.9115066399999998</v>
      </c>
      <c r="AD53" s="3">
        <f t="shared" si="57"/>
        <v>9.1022660200000001</v>
      </c>
      <c r="AE53" s="3">
        <f t="shared" si="57"/>
        <v>4.62195263</v>
      </c>
      <c r="AF53" s="3">
        <f t="shared" si="57"/>
        <v>6.0243486100000005</v>
      </c>
      <c r="AG53" s="3">
        <f t="shared" si="57"/>
        <v>6.8353149490078797</v>
      </c>
      <c r="AH53" s="3">
        <f t="shared" si="57"/>
        <v>5.8608986649999997</v>
      </c>
      <c r="AI53" s="3">
        <f t="shared" si="57"/>
        <v>4.85556731070412</v>
      </c>
      <c r="AJ53" s="3">
        <f t="shared" si="57"/>
        <v>4.85556731070412</v>
      </c>
      <c r="AK53" s="3">
        <f t="shared" si="57"/>
        <v>0</v>
      </c>
      <c r="AL53" s="3">
        <f t="shared" si="57"/>
        <v>5.9295827892958801</v>
      </c>
      <c r="AM53" s="3">
        <f>AC53+AE53+AG53+AI53+AK53</f>
        <v>19.224341529711999</v>
      </c>
      <c r="AN53" s="3">
        <f t="shared" si="4"/>
        <v>31.772663395000002</v>
      </c>
      <c r="AO53" s="54"/>
    </row>
    <row r="54" spans="1:74" ht="63" x14ac:dyDescent="0.25">
      <c r="A54" s="1" t="s">
        <v>98</v>
      </c>
      <c r="B54" s="2" t="s">
        <v>99</v>
      </c>
      <c r="C54" s="54" t="s">
        <v>44</v>
      </c>
      <c r="D54" s="54"/>
      <c r="E54" s="54"/>
      <c r="F54" s="54"/>
      <c r="G54" s="54"/>
      <c r="H54" s="3">
        <f>H55+H56</f>
        <v>8.3050764194084472</v>
      </c>
      <c r="I54" s="3">
        <f t="shared" ref="I54:AL54" si="58">I55+I56</f>
        <v>8.9093529333333308</v>
      </c>
      <c r="J54" s="3">
        <f t="shared" si="58"/>
        <v>6.5812451000000003</v>
      </c>
      <c r="K54" s="3">
        <f t="shared" si="58"/>
        <v>6.5812451000000003</v>
      </c>
      <c r="L54" s="3">
        <f t="shared" si="58"/>
        <v>6.5812451000000003</v>
      </c>
      <c r="M54" s="3">
        <f t="shared" si="58"/>
        <v>6.5812451000000003</v>
      </c>
      <c r="N54" s="3">
        <f t="shared" si="58"/>
        <v>6.5812451000000003</v>
      </c>
      <c r="O54" s="3">
        <f t="shared" si="58"/>
        <v>6.5812451000000003</v>
      </c>
      <c r="P54" s="3">
        <f t="shared" si="58"/>
        <v>5.3504164449999996</v>
      </c>
      <c r="Q54" s="3">
        <f t="shared" si="58"/>
        <v>0</v>
      </c>
      <c r="R54" s="3">
        <f t="shared" si="58"/>
        <v>5.3504164449999996</v>
      </c>
      <c r="S54" s="3">
        <f t="shared" si="58"/>
        <v>0</v>
      </c>
      <c r="T54" s="3">
        <f t="shared" si="58"/>
        <v>0</v>
      </c>
      <c r="U54" s="3">
        <f t="shared" si="58"/>
        <v>0</v>
      </c>
      <c r="V54" s="3">
        <f t="shared" si="58"/>
        <v>0</v>
      </c>
      <c r="W54" s="3">
        <f t="shared" si="58"/>
        <v>0</v>
      </c>
      <c r="X54" s="3">
        <f t="shared" si="58"/>
        <v>0</v>
      </c>
      <c r="Y54" s="3">
        <f t="shared" si="58"/>
        <v>0</v>
      </c>
      <c r="Z54" s="3">
        <f t="shared" si="58"/>
        <v>5.3504164449999996</v>
      </c>
      <c r="AA54" s="3">
        <f t="shared" si="58"/>
        <v>0</v>
      </c>
      <c r="AB54" s="3">
        <f t="shared" si="58"/>
        <v>0</v>
      </c>
      <c r="AC54" s="3">
        <f t="shared" si="58"/>
        <v>0</v>
      </c>
      <c r="AD54" s="3">
        <f t="shared" si="58"/>
        <v>0</v>
      </c>
      <c r="AE54" s="3">
        <f t="shared" ref="AE54" si="59">AE55+AE56</f>
        <v>0</v>
      </c>
      <c r="AF54" s="3">
        <f t="shared" si="58"/>
        <v>0</v>
      </c>
      <c r="AG54" s="3">
        <f t="shared" ref="AG54" si="60">AG55+AG56</f>
        <v>6.8353149490078797</v>
      </c>
      <c r="AH54" s="3">
        <f t="shared" si="58"/>
        <v>5.3504164449999996</v>
      </c>
      <c r="AI54" s="3">
        <f t="shared" ref="AI54" si="61">AI55+AI56</f>
        <v>4.85556731070412</v>
      </c>
      <c r="AJ54" s="3">
        <f t="shared" si="58"/>
        <v>4.85556731070412</v>
      </c>
      <c r="AK54" s="3">
        <f t="shared" ref="AK54" si="62">AK55+AK56</f>
        <v>0</v>
      </c>
      <c r="AL54" s="3">
        <f t="shared" si="58"/>
        <v>5.9295827892958801</v>
      </c>
      <c r="AM54" s="3">
        <f t="shared" ref="AM54:AM55" si="63">AC54+AE54+AG54+AI54+AK54</f>
        <v>11.690882259712</v>
      </c>
      <c r="AN54" s="3">
        <f t="shared" si="4"/>
        <v>16.135566545</v>
      </c>
      <c r="AO54" s="54"/>
    </row>
    <row r="55" spans="1:74" ht="31.5" x14ac:dyDescent="0.25">
      <c r="A55" s="1" t="s">
        <v>100</v>
      </c>
      <c r="B55" s="2" t="s">
        <v>101</v>
      </c>
      <c r="C55" s="54" t="s">
        <v>44</v>
      </c>
      <c r="D55" s="54"/>
      <c r="E55" s="54"/>
      <c r="F55" s="54"/>
      <c r="G55" s="54"/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f t="shared" si="63"/>
        <v>0</v>
      </c>
      <c r="AN55" s="3">
        <f t="shared" si="4"/>
        <v>0</v>
      </c>
      <c r="AO55" s="54"/>
    </row>
    <row r="56" spans="1:74" ht="70.5" customHeight="1" x14ac:dyDescent="0.25">
      <c r="A56" s="1" t="s">
        <v>102</v>
      </c>
      <c r="B56" s="2" t="s">
        <v>103</v>
      </c>
      <c r="C56" s="54" t="s">
        <v>44</v>
      </c>
      <c r="D56" s="54"/>
      <c r="E56" s="54"/>
      <c r="F56" s="54"/>
      <c r="G56" s="54"/>
      <c r="H56" s="3">
        <f>H57+H58+H59+H60</f>
        <v>8.3050764194084472</v>
      </c>
      <c r="I56" s="3">
        <f t="shared" ref="I56:AN56" si="64">I57+I58+I59+I60</f>
        <v>8.9093529333333308</v>
      </c>
      <c r="J56" s="3">
        <f t="shared" si="64"/>
        <v>6.5812451000000003</v>
      </c>
      <c r="K56" s="3">
        <f t="shared" si="64"/>
        <v>6.5812451000000003</v>
      </c>
      <c r="L56" s="3">
        <f t="shared" si="64"/>
        <v>6.5812451000000003</v>
      </c>
      <c r="M56" s="3">
        <f t="shared" si="64"/>
        <v>6.5812451000000003</v>
      </c>
      <c r="N56" s="3">
        <f t="shared" si="64"/>
        <v>6.5812451000000003</v>
      </c>
      <c r="O56" s="3">
        <f t="shared" si="64"/>
        <v>6.5812451000000003</v>
      </c>
      <c r="P56" s="3">
        <f t="shared" si="64"/>
        <v>5.3504164449999996</v>
      </c>
      <c r="Q56" s="3">
        <f t="shared" si="64"/>
        <v>0</v>
      </c>
      <c r="R56" s="3">
        <f t="shared" si="64"/>
        <v>5.3504164449999996</v>
      </c>
      <c r="S56" s="3">
        <f t="shared" si="64"/>
        <v>0</v>
      </c>
      <c r="T56" s="3">
        <f t="shared" si="64"/>
        <v>0</v>
      </c>
      <c r="U56" s="3">
        <f t="shared" si="64"/>
        <v>0</v>
      </c>
      <c r="V56" s="3">
        <f t="shared" si="64"/>
        <v>0</v>
      </c>
      <c r="W56" s="3">
        <f t="shared" si="64"/>
        <v>0</v>
      </c>
      <c r="X56" s="3">
        <f t="shared" si="64"/>
        <v>0</v>
      </c>
      <c r="Y56" s="3">
        <f t="shared" si="64"/>
        <v>0</v>
      </c>
      <c r="Z56" s="3">
        <f t="shared" si="64"/>
        <v>5.3504164449999996</v>
      </c>
      <c r="AA56" s="3">
        <f t="shared" si="64"/>
        <v>0</v>
      </c>
      <c r="AB56" s="3">
        <f t="shared" si="64"/>
        <v>0</v>
      </c>
      <c r="AC56" s="3">
        <f t="shared" si="64"/>
        <v>0</v>
      </c>
      <c r="AD56" s="3">
        <f t="shared" si="64"/>
        <v>0</v>
      </c>
      <c r="AE56" s="3">
        <f t="shared" si="64"/>
        <v>0</v>
      </c>
      <c r="AF56" s="3">
        <f t="shared" si="64"/>
        <v>0</v>
      </c>
      <c r="AG56" s="3">
        <f t="shared" si="64"/>
        <v>6.8353149490078797</v>
      </c>
      <c r="AH56" s="3">
        <f t="shared" si="64"/>
        <v>5.3504164449999996</v>
      </c>
      <c r="AI56" s="3">
        <f t="shared" si="64"/>
        <v>4.85556731070412</v>
      </c>
      <c r="AJ56" s="3">
        <f t="shared" si="64"/>
        <v>4.85556731070412</v>
      </c>
      <c r="AK56" s="3">
        <f t="shared" si="64"/>
        <v>0</v>
      </c>
      <c r="AL56" s="3">
        <f t="shared" si="64"/>
        <v>5.9295827892958801</v>
      </c>
      <c r="AM56" s="3">
        <f t="shared" si="64"/>
        <v>11.690882259712</v>
      </c>
      <c r="AN56" s="3">
        <f t="shared" si="64"/>
        <v>16.135566545</v>
      </c>
      <c r="AO56" s="54"/>
    </row>
    <row r="57" spans="1:74" s="67" customFormat="1" ht="86.25" customHeight="1" x14ac:dyDescent="0.25">
      <c r="A57" s="61" t="s">
        <v>154</v>
      </c>
      <c r="B57" s="62" t="s">
        <v>156</v>
      </c>
      <c r="C57" s="63" t="s">
        <v>162</v>
      </c>
      <c r="D57" s="63" t="s">
        <v>66</v>
      </c>
      <c r="E57" s="63">
        <v>2024</v>
      </c>
      <c r="F57" s="63">
        <v>2025</v>
      </c>
      <c r="G57" s="63">
        <v>2026</v>
      </c>
      <c r="H57" s="64">
        <v>6.5812451000000003</v>
      </c>
      <c r="I57" s="64">
        <v>6.5812451000000003</v>
      </c>
      <c r="J57" s="64">
        <v>6.5812451000000003</v>
      </c>
      <c r="K57" s="64">
        <v>6.5812451000000003</v>
      </c>
      <c r="L57" s="64">
        <v>6.5812451000000003</v>
      </c>
      <c r="M57" s="64">
        <v>6.5812451000000003</v>
      </c>
      <c r="N57" s="64">
        <v>6.5812451000000003</v>
      </c>
      <c r="O57" s="64">
        <v>6.5812451000000003</v>
      </c>
      <c r="P57" s="64">
        <f>Q57+R57+S57+T57</f>
        <v>0</v>
      </c>
      <c r="Q57" s="64">
        <v>0</v>
      </c>
      <c r="R57" s="64">
        <f>AD57</f>
        <v>0</v>
      </c>
      <c r="S57" s="64">
        <v>0</v>
      </c>
      <c r="T57" s="64">
        <v>0</v>
      </c>
      <c r="U57" s="64">
        <v>0</v>
      </c>
      <c r="V57" s="64">
        <v>0</v>
      </c>
      <c r="W57" s="64">
        <f>AC57</f>
        <v>0</v>
      </c>
      <c r="X57" s="64">
        <f>AE57</f>
        <v>0</v>
      </c>
      <c r="Y57" s="64">
        <f>AD57</f>
        <v>0</v>
      </c>
      <c r="Z57" s="68">
        <f>AD57</f>
        <v>0</v>
      </c>
      <c r="AA57" s="64">
        <v>0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5.9295827892958801</v>
      </c>
      <c r="AH57" s="88">
        <v>0</v>
      </c>
      <c r="AI57" s="64">
        <v>4.85556731070412</v>
      </c>
      <c r="AJ57" s="64">
        <v>4.85556731070412</v>
      </c>
      <c r="AK57" s="68">
        <v>0</v>
      </c>
      <c r="AL57" s="88">
        <v>5.9295827892958801</v>
      </c>
      <c r="AM57" s="65">
        <f>AC57+AE57+AG57+AI57+AK57</f>
        <v>10.785150099999999</v>
      </c>
      <c r="AN57" s="64">
        <f t="shared" si="4"/>
        <v>10.785150099999999</v>
      </c>
      <c r="AO57" s="84" t="s">
        <v>198</v>
      </c>
    </row>
    <row r="58" spans="1:74" s="103" customFormat="1" ht="86.25" customHeight="1" x14ac:dyDescent="0.25">
      <c r="A58" s="96" t="s">
        <v>153</v>
      </c>
      <c r="B58" s="97" t="s">
        <v>104</v>
      </c>
      <c r="C58" s="92" t="s">
        <v>176</v>
      </c>
      <c r="D58" s="92" t="s">
        <v>66</v>
      </c>
      <c r="E58" s="92">
        <v>2024</v>
      </c>
      <c r="F58" s="92">
        <v>2024</v>
      </c>
      <c r="G58" s="92">
        <v>2024</v>
      </c>
      <c r="H58" s="100">
        <v>0.90573215971199994</v>
      </c>
      <c r="I58" s="100">
        <v>0</v>
      </c>
      <c r="J58" s="93">
        <v>0</v>
      </c>
      <c r="K58" s="93">
        <f>L58+M58+N58+O58</f>
        <v>0</v>
      </c>
      <c r="L58" s="93">
        <v>0</v>
      </c>
      <c r="M58" s="93">
        <f>AC58</f>
        <v>0</v>
      </c>
      <c r="N58" s="93">
        <v>0</v>
      </c>
      <c r="O58" s="93">
        <v>0</v>
      </c>
      <c r="P58" s="93">
        <f>Q58+R58+S58+T58</f>
        <v>0</v>
      </c>
      <c r="Q58" s="93">
        <v>0</v>
      </c>
      <c r="R58" s="93">
        <f>AD58</f>
        <v>0</v>
      </c>
      <c r="S58" s="93">
        <v>0</v>
      </c>
      <c r="T58" s="93">
        <v>0</v>
      </c>
      <c r="U58" s="93">
        <v>0</v>
      </c>
      <c r="V58" s="93">
        <f>AI58</f>
        <v>0</v>
      </c>
      <c r="W58" s="93">
        <f>AC58</f>
        <v>0</v>
      </c>
      <c r="X58" s="93">
        <f t="shared" ref="X58:Z59" si="65">AD58</f>
        <v>0</v>
      </c>
      <c r="Y58" s="93">
        <f t="shared" si="65"/>
        <v>0</v>
      </c>
      <c r="Z58" s="93">
        <f t="shared" si="65"/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0.90573215971199994</v>
      </c>
      <c r="AH58" s="88">
        <v>0</v>
      </c>
      <c r="AI58" s="101">
        <v>0</v>
      </c>
      <c r="AJ58" s="101">
        <v>0</v>
      </c>
      <c r="AK58" s="101">
        <v>0</v>
      </c>
      <c r="AL58" s="101">
        <v>0</v>
      </c>
      <c r="AM58" s="95">
        <f>AC58+AE58+AG58+AI58+AK58</f>
        <v>0.90573215971199994</v>
      </c>
      <c r="AN58" s="93">
        <f t="shared" si="4"/>
        <v>0</v>
      </c>
      <c r="AO58" s="102" t="s">
        <v>199</v>
      </c>
    </row>
    <row r="59" spans="1:74" s="67" customFormat="1" ht="87.75" customHeight="1" x14ac:dyDescent="0.25">
      <c r="A59" s="96" t="s">
        <v>152</v>
      </c>
      <c r="B59" s="97" t="s">
        <v>105</v>
      </c>
      <c r="C59" s="92" t="s">
        <v>173</v>
      </c>
      <c r="D59" s="92" t="s">
        <v>66</v>
      </c>
      <c r="E59" s="92">
        <v>2024</v>
      </c>
      <c r="F59" s="92">
        <v>2024</v>
      </c>
      <c r="G59" s="92">
        <v>2024</v>
      </c>
      <c r="H59" s="98">
        <v>0.81809915969644786</v>
      </c>
      <c r="I59" s="98">
        <v>0</v>
      </c>
      <c r="J59" s="93">
        <v>0</v>
      </c>
      <c r="K59" s="93">
        <f>L59+M59+N59+O59</f>
        <v>0</v>
      </c>
      <c r="L59" s="93">
        <v>0</v>
      </c>
      <c r="M59" s="93">
        <f>AC59</f>
        <v>0</v>
      </c>
      <c r="N59" s="93">
        <v>0</v>
      </c>
      <c r="O59" s="93">
        <v>0</v>
      </c>
      <c r="P59" s="93">
        <f>Q59+R59+S59+T59</f>
        <v>0</v>
      </c>
      <c r="Q59" s="93">
        <v>0</v>
      </c>
      <c r="R59" s="93">
        <f>AD59</f>
        <v>0</v>
      </c>
      <c r="S59" s="93">
        <v>0</v>
      </c>
      <c r="T59" s="93">
        <v>0</v>
      </c>
      <c r="U59" s="93">
        <v>0</v>
      </c>
      <c r="V59" s="93">
        <v>0</v>
      </c>
      <c r="W59" s="93">
        <f>AC59</f>
        <v>0</v>
      </c>
      <c r="X59" s="93">
        <f t="shared" si="65"/>
        <v>0</v>
      </c>
      <c r="Y59" s="93">
        <f t="shared" si="65"/>
        <v>0</v>
      </c>
      <c r="Z59" s="93">
        <f t="shared" si="65"/>
        <v>0</v>
      </c>
      <c r="AA59" s="93">
        <v>0</v>
      </c>
      <c r="AB59" s="93">
        <v>0</v>
      </c>
      <c r="AC59" s="93">
        <v>0</v>
      </c>
      <c r="AD59" s="93">
        <v>0</v>
      </c>
      <c r="AE59" s="93">
        <v>0</v>
      </c>
      <c r="AF59" s="93">
        <v>0</v>
      </c>
      <c r="AG59" s="93">
        <v>0</v>
      </c>
      <c r="AH59" s="93">
        <v>0</v>
      </c>
      <c r="AI59" s="93">
        <v>0</v>
      </c>
      <c r="AJ59" s="93">
        <v>0</v>
      </c>
      <c r="AK59" s="93">
        <v>0</v>
      </c>
      <c r="AL59" s="93">
        <v>0</v>
      </c>
      <c r="AM59" s="95">
        <f>AC59+AE59+AG59+AI59+AK59</f>
        <v>0</v>
      </c>
      <c r="AN59" s="93">
        <f t="shared" si="4"/>
        <v>0</v>
      </c>
      <c r="AO59" s="84" t="s">
        <v>199</v>
      </c>
    </row>
    <row r="60" spans="1:74" s="67" customFormat="1" ht="87.75" customHeight="1" x14ac:dyDescent="0.25">
      <c r="A60" s="61" t="s">
        <v>200</v>
      </c>
      <c r="B60" s="62" t="s">
        <v>201</v>
      </c>
      <c r="C60" s="63" t="s">
        <v>202</v>
      </c>
      <c r="D60" s="63" t="s">
        <v>66</v>
      </c>
      <c r="E60" s="63">
        <v>2024</v>
      </c>
      <c r="F60" s="63">
        <v>2024</v>
      </c>
      <c r="G60" s="63">
        <v>2024</v>
      </c>
      <c r="H60" s="68">
        <v>0</v>
      </c>
      <c r="I60" s="68">
        <v>2.32810783333333</v>
      </c>
      <c r="J60" s="64">
        <v>0</v>
      </c>
      <c r="K60" s="64">
        <f>L60+M60+N60+O60</f>
        <v>0</v>
      </c>
      <c r="L60" s="64">
        <v>0</v>
      </c>
      <c r="M60" s="64">
        <f>AC60</f>
        <v>0</v>
      </c>
      <c r="N60" s="64">
        <v>0</v>
      </c>
      <c r="O60" s="64">
        <v>0</v>
      </c>
      <c r="P60" s="64">
        <f>Q60+R60+S60+T60</f>
        <v>5.3504164449999996</v>
      </c>
      <c r="Q60" s="64">
        <v>0</v>
      </c>
      <c r="R60" s="64">
        <f>Z60</f>
        <v>5.3504164449999996</v>
      </c>
      <c r="S60" s="64">
        <v>0</v>
      </c>
      <c r="T60" s="64">
        <v>0</v>
      </c>
      <c r="U60" s="64">
        <v>0</v>
      </c>
      <c r="V60" s="64">
        <v>0</v>
      </c>
      <c r="W60" s="64">
        <f>AC60</f>
        <v>0</v>
      </c>
      <c r="X60" s="64">
        <f t="shared" ref="X60" si="66">AD60</f>
        <v>0</v>
      </c>
      <c r="Y60" s="64">
        <f>AG60</f>
        <v>0</v>
      </c>
      <c r="Z60" s="88">
        <f>AH60</f>
        <v>5.3504164449999996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88">
        <v>5.3504164449999996</v>
      </c>
      <c r="AI60" s="64">
        <v>0</v>
      </c>
      <c r="AJ60" s="64">
        <v>0</v>
      </c>
      <c r="AK60" s="64">
        <v>0</v>
      </c>
      <c r="AL60" s="64">
        <v>0</v>
      </c>
      <c r="AM60" s="65">
        <f>AC60+AE60+AG60+AI60+AK60</f>
        <v>0</v>
      </c>
      <c r="AN60" s="64">
        <f t="shared" ref="AN60" si="67">AD60+AF60+AH60+AJ60+AL60</f>
        <v>5.3504164449999996</v>
      </c>
      <c r="AO60" s="84"/>
    </row>
    <row r="61" spans="1:74" ht="47.25" x14ac:dyDescent="0.25">
      <c r="A61" s="1" t="s">
        <v>107</v>
      </c>
      <c r="B61" s="2" t="s">
        <v>108</v>
      </c>
      <c r="C61" s="54" t="s">
        <v>44</v>
      </c>
      <c r="D61" s="54"/>
      <c r="E61" s="54"/>
      <c r="F61" s="54"/>
      <c r="G61" s="54"/>
      <c r="H61" s="3">
        <f>H62+H63</f>
        <v>3.0542929999999999E-2</v>
      </c>
      <c r="I61" s="3">
        <f t="shared" ref="I61:AL61" si="68">I62+I63</f>
        <v>8.6858588333333306E-2</v>
      </c>
      <c r="J61" s="3">
        <f t="shared" si="68"/>
        <v>0.83719120000000002</v>
      </c>
      <c r="K61" s="3">
        <f t="shared" si="68"/>
        <v>0.16769500000000001</v>
      </c>
      <c r="L61" s="3">
        <f t="shared" si="68"/>
        <v>0</v>
      </c>
      <c r="M61" s="3">
        <f t="shared" si="68"/>
        <v>0.16769500000000001</v>
      </c>
      <c r="N61" s="3">
        <f t="shared" si="68"/>
        <v>0</v>
      </c>
      <c r="O61" s="3">
        <f t="shared" si="68"/>
        <v>0</v>
      </c>
      <c r="P61" s="3">
        <f t="shared" si="68"/>
        <v>1.3430712599999999</v>
      </c>
      <c r="Q61" s="3">
        <f t="shared" si="68"/>
        <v>0</v>
      </c>
      <c r="R61" s="3">
        <f t="shared" si="68"/>
        <v>1.3430712599999999</v>
      </c>
      <c r="S61" s="3">
        <f t="shared" si="68"/>
        <v>0</v>
      </c>
      <c r="T61" s="3">
        <f t="shared" si="68"/>
        <v>0</v>
      </c>
      <c r="U61" s="3">
        <f t="shared" si="68"/>
        <v>0.16769500000000001</v>
      </c>
      <c r="V61" s="3">
        <f t="shared" si="68"/>
        <v>0.16769500000000001</v>
      </c>
      <c r="W61" s="3">
        <f t="shared" si="68"/>
        <v>0</v>
      </c>
      <c r="X61" s="3">
        <f t="shared" si="68"/>
        <v>0.16769500000000001</v>
      </c>
      <c r="Y61" s="3">
        <f t="shared" si="68"/>
        <v>1.3430712599999999</v>
      </c>
      <c r="Z61" s="3">
        <f t="shared" si="68"/>
        <v>1.3430712599999999</v>
      </c>
      <c r="AA61" s="3">
        <f t="shared" si="68"/>
        <v>0.16769500000000001</v>
      </c>
      <c r="AB61" s="3">
        <f t="shared" si="68"/>
        <v>0.83719120000000002</v>
      </c>
      <c r="AC61" s="3">
        <f t="shared" si="68"/>
        <v>0</v>
      </c>
      <c r="AD61" s="3">
        <f t="shared" si="68"/>
        <v>0</v>
      </c>
      <c r="AE61" s="3">
        <f t="shared" ref="AE61" si="69">AE62+AE63</f>
        <v>0.16769500000000001</v>
      </c>
      <c r="AF61" s="3">
        <f t="shared" si="68"/>
        <v>0.83719120000000002</v>
      </c>
      <c r="AG61" s="3">
        <f t="shared" ref="AG61" si="70">AG62+AG63</f>
        <v>0</v>
      </c>
      <c r="AH61" s="3">
        <f t="shared" si="68"/>
        <v>0.51048221999999999</v>
      </c>
      <c r="AI61" s="3">
        <f t="shared" ref="AI61" si="71">AI62+AI63</f>
        <v>0</v>
      </c>
      <c r="AJ61" s="3">
        <f t="shared" si="68"/>
        <v>0</v>
      </c>
      <c r="AK61" s="3">
        <f t="shared" ref="AK61" si="72">AK62+AK63</f>
        <v>0</v>
      </c>
      <c r="AL61" s="3">
        <f t="shared" si="68"/>
        <v>0</v>
      </c>
      <c r="AM61" s="3">
        <f t="shared" ref="AM61:AM63" si="73">AC61+AE61+AG61+AI61+AK61</f>
        <v>0.16769500000000001</v>
      </c>
      <c r="AN61" s="3">
        <f t="shared" si="4"/>
        <v>1.34767342</v>
      </c>
      <c r="AO61" s="54"/>
    </row>
    <row r="62" spans="1:74" ht="31.5" x14ac:dyDescent="0.25">
      <c r="A62" s="1" t="s">
        <v>109</v>
      </c>
      <c r="B62" s="2" t="s">
        <v>110</v>
      </c>
      <c r="C62" s="54" t="s">
        <v>44</v>
      </c>
      <c r="D62" s="54"/>
      <c r="E62" s="54"/>
      <c r="F62" s="54"/>
      <c r="G62" s="54"/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f t="shared" si="73"/>
        <v>0</v>
      </c>
      <c r="AN62" s="3">
        <f t="shared" si="4"/>
        <v>0</v>
      </c>
      <c r="AO62" s="54"/>
    </row>
    <row r="63" spans="1:74" ht="31.5" x14ac:dyDescent="0.25">
      <c r="A63" s="1" t="s">
        <v>111</v>
      </c>
      <c r="B63" s="19" t="s">
        <v>112</v>
      </c>
      <c r="C63" s="54" t="s">
        <v>44</v>
      </c>
      <c r="D63" s="54"/>
      <c r="E63" s="54"/>
      <c r="F63" s="54"/>
      <c r="G63" s="54"/>
      <c r="H63" s="3">
        <f>H64</f>
        <v>3.0542929999999999E-2</v>
      </c>
      <c r="I63" s="3">
        <f t="shared" ref="I63:AL63" si="74">I64</f>
        <v>8.6858588333333306E-2</v>
      </c>
      <c r="J63" s="3">
        <f t="shared" si="74"/>
        <v>0.83719120000000002</v>
      </c>
      <c r="K63" s="3">
        <f t="shared" si="74"/>
        <v>0.16769500000000001</v>
      </c>
      <c r="L63" s="3">
        <f t="shared" si="74"/>
        <v>0</v>
      </c>
      <c r="M63" s="3">
        <f t="shared" si="74"/>
        <v>0.16769500000000001</v>
      </c>
      <c r="N63" s="3">
        <f t="shared" si="74"/>
        <v>0</v>
      </c>
      <c r="O63" s="3">
        <f t="shared" si="74"/>
        <v>0</v>
      </c>
      <c r="P63" s="3">
        <f t="shared" si="74"/>
        <v>1.3430712599999999</v>
      </c>
      <c r="Q63" s="3">
        <f t="shared" si="74"/>
        <v>0</v>
      </c>
      <c r="R63" s="3">
        <f t="shared" si="74"/>
        <v>1.3430712599999999</v>
      </c>
      <c r="S63" s="3">
        <f t="shared" si="74"/>
        <v>0</v>
      </c>
      <c r="T63" s="3">
        <f t="shared" si="74"/>
        <v>0</v>
      </c>
      <c r="U63" s="3">
        <f t="shared" si="74"/>
        <v>0.16769500000000001</v>
      </c>
      <c r="V63" s="3">
        <f t="shared" si="74"/>
        <v>0.16769500000000001</v>
      </c>
      <c r="W63" s="3">
        <f t="shared" si="74"/>
        <v>0</v>
      </c>
      <c r="X63" s="3">
        <f t="shared" si="74"/>
        <v>0.16769500000000001</v>
      </c>
      <c r="Y63" s="3">
        <f t="shared" si="74"/>
        <v>1.3430712599999999</v>
      </c>
      <c r="Z63" s="3">
        <f t="shared" si="74"/>
        <v>1.3430712599999999</v>
      </c>
      <c r="AA63" s="3">
        <f t="shared" si="74"/>
        <v>0.16769500000000001</v>
      </c>
      <c r="AB63" s="3">
        <f t="shared" si="74"/>
        <v>0.83719120000000002</v>
      </c>
      <c r="AC63" s="3">
        <f t="shared" si="74"/>
        <v>0</v>
      </c>
      <c r="AD63" s="3">
        <f t="shared" si="74"/>
        <v>0</v>
      </c>
      <c r="AE63" s="3">
        <f t="shared" si="74"/>
        <v>0.16769500000000001</v>
      </c>
      <c r="AF63" s="3">
        <f t="shared" si="74"/>
        <v>0.83719120000000002</v>
      </c>
      <c r="AG63" s="3">
        <f t="shared" si="74"/>
        <v>0</v>
      </c>
      <c r="AH63" s="3">
        <f t="shared" si="74"/>
        <v>0.51048221999999999</v>
      </c>
      <c r="AI63" s="3">
        <f t="shared" si="74"/>
        <v>0</v>
      </c>
      <c r="AJ63" s="3">
        <f t="shared" si="74"/>
        <v>0</v>
      </c>
      <c r="AK63" s="3">
        <f t="shared" si="74"/>
        <v>0</v>
      </c>
      <c r="AL63" s="3">
        <f t="shared" si="74"/>
        <v>0</v>
      </c>
      <c r="AM63" s="3">
        <f t="shared" si="73"/>
        <v>0.16769500000000001</v>
      </c>
      <c r="AN63" s="3">
        <f t="shared" ref="AN63:AN85" si="75">AD63+AF63+AH63+AJ63+AL63</f>
        <v>1.34767342</v>
      </c>
      <c r="AO63" s="54"/>
    </row>
    <row r="64" spans="1:74" s="79" customFormat="1" ht="87.75" customHeight="1" x14ac:dyDescent="0.25">
      <c r="A64" s="61" t="s">
        <v>186</v>
      </c>
      <c r="B64" s="105" t="s">
        <v>184</v>
      </c>
      <c r="C64" s="63" t="s">
        <v>185</v>
      </c>
      <c r="D64" s="63" t="s">
        <v>66</v>
      </c>
      <c r="E64" s="63">
        <v>2023</v>
      </c>
      <c r="F64" s="63">
        <v>2023</v>
      </c>
      <c r="G64" s="89">
        <v>2024</v>
      </c>
      <c r="H64" s="68">
        <v>3.0542929999999999E-2</v>
      </c>
      <c r="I64" s="68">
        <f>0.03054293+0.0563156583333333</f>
        <v>8.6858588333333306E-2</v>
      </c>
      <c r="J64" s="64">
        <f>AF64</f>
        <v>0.83719120000000002</v>
      </c>
      <c r="K64" s="64">
        <f>L64+M64+N64+O64</f>
        <v>0.16769500000000001</v>
      </c>
      <c r="L64" s="64">
        <v>0</v>
      </c>
      <c r="M64" s="80">
        <f>V64</f>
        <v>0.16769500000000001</v>
      </c>
      <c r="N64" s="64">
        <v>0</v>
      </c>
      <c r="O64" s="64">
        <v>0</v>
      </c>
      <c r="P64" s="64">
        <f>Q64+R64+S64+T64</f>
        <v>1.3430712599999999</v>
      </c>
      <c r="Q64" s="64">
        <v>0</v>
      </c>
      <c r="R64" s="80">
        <f>Z64</f>
        <v>1.3430712599999999</v>
      </c>
      <c r="S64" s="64">
        <v>0</v>
      </c>
      <c r="T64" s="64">
        <v>0</v>
      </c>
      <c r="U64" s="64">
        <f>AE64</f>
        <v>0.16769500000000001</v>
      </c>
      <c r="V64" s="64">
        <f>AE64</f>
        <v>0.16769500000000001</v>
      </c>
      <c r="W64" s="64">
        <f>AC64</f>
        <v>0</v>
      </c>
      <c r="X64" s="64">
        <f>V64</f>
        <v>0.16769500000000001</v>
      </c>
      <c r="Y64" s="64">
        <f>Z64</f>
        <v>1.3430712599999999</v>
      </c>
      <c r="Z64" s="80">
        <f>AF64+0.50588006</f>
        <v>1.3430712599999999</v>
      </c>
      <c r="AA64" s="64">
        <f>AE64</f>
        <v>0.16769500000000001</v>
      </c>
      <c r="AB64" s="64">
        <f>AF64</f>
        <v>0.83719120000000002</v>
      </c>
      <c r="AC64" s="64">
        <v>0</v>
      </c>
      <c r="AD64" s="64">
        <v>0</v>
      </c>
      <c r="AE64" s="68">
        <v>0.16769500000000001</v>
      </c>
      <c r="AF64" s="68">
        <v>0.83719120000000002</v>
      </c>
      <c r="AG64" s="64">
        <v>0</v>
      </c>
      <c r="AH64" s="88">
        <v>0.51048221999999999</v>
      </c>
      <c r="AI64" s="64">
        <v>0</v>
      </c>
      <c r="AJ64" s="64">
        <v>0</v>
      </c>
      <c r="AK64" s="64">
        <v>0</v>
      </c>
      <c r="AL64" s="64">
        <v>0</v>
      </c>
      <c r="AM64" s="65">
        <f>AC64+AE64+AG64+AI64+AK64</f>
        <v>0.16769500000000001</v>
      </c>
      <c r="AN64" s="64">
        <f t="shared" si="75"/>
        <v>1.34767342</v>
      </c>
      <c r="AO64" s="66"/>
      <c r="AP64" s="67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</row>
    <row r="65" spans="1:46" ht="47.25" x14ac:dyDescent="0.25">
      <c r="A65" s="1" t="s">
        <v>113</v>
      </c>
      <c r="B65" s="19" t="s">
        <v>114</v>
      </c>
      <c r="C65" s="54" t="s">
        <v>44</v>
      </c>
      <c r="D65" s="54"/>
      <c r="E65" s="54"/>
      <c r="F65" s="54"/>
      <c r="G65" s="54"/>
      <c r="H65" s="3">
        <f t="shared" ref="H65:AL65" si="76">H66+H68+H69+H70+H71+H73+H74+H75</f>
        <v>4.2756388642717598</v>
      </c>
      <c r="I65" s="3">
        <f t="shared" si="76"/>
        <v>4.2756388642717598</v>
      </c>
      <c r="J65" s="3">
        <f t="shared" si="76"/>
        <v>14.289423429999999</v>
      </c>
      <c r="K65" s="3">
        <f t="shared" si="76"/>
        <v>7.3657642699999997</v>
      </c>
      <c r="L65" s="3">
        <f t="shared" si="76"/>
        <v>0</v>
      </c>
      <c r="M65" s="3">
        <f t="shared" si="76"/>
        <v>7.3657642699999997</v>
      </c>
      <c r="N65" s="3">
        <f t="shared" si="76"/>
        <v>0</v>
      </c>
      <c r="O65" s="3">
        <f t="shared" si="76"/>
        <v>0</v>
      </c>
      <c r="P65" s="3">
        <f t="shared" si="76"/>
        <v>7.3657642699999997</v>
      </c>
      <c r="Q65" s="3">
        <f t="shared" si="76"/>
        <v>0</v>
      </c>
      <c r="R65" s="3">
        <f t="shared" si="76"/>
        <v>8.09866405</v>
      </c>
      <c r="S65" s="3">
        <f t="shared" si="76"/>
        <v>0</v>
      </c>
      <c r="T65" s="3">
        <f t="shared" si="76"/>
        <v>0</v>
      </c>
      <c r="U65" s="3">
        <f t="shared" si="76"/>
        <v>0</v>
      </c>
      <c r="V65" s="3">
        <f t="shared" si="76"/>
        <v>0</v>
      </c>
      <c r="W65" s="3">
        <f t="shared" si="76"/>
        <v>0</v>
      </c>
      <c r="X65" s="3">
        <f t="shared" si="76"/>
        <v>0</v>
      </c>
      <c r="Y65" s="3">
        <f t="shared" si="76"/>
        <v>0</v>
      </c>
      <c r="Z65" s="3">
        <f t="shared" si="76"/>
        <v>0</v>
      </c>
      <c r="AA65" s="3">
        <f t="shared" si="76"/>
        <v>7.3657642699999997</v>
      </c>
      <c r="AB65" s="3">
        <f t="shared" si="76"/>
        <v>8.09866405</v>
      </c>
      <c r="AC65" s="3">
        <f t="shared" si="76"/>
        <v>2.9115066399999998</v>
      </c>
      <c r="AD65" s="3">
        <f t="shared" si="76"/>
        <v>9.1022660200000001</v>
      </c>
      <c r="AE65" s="3">
        <f t="shared" si="76"/>
        <v>4.4542576299999999</v>
      </c>
      <c r="AF65" s="3">
        <f t="shared" si="76"/>
        <v>5.1871574100000002</v>
      </c>
      <c r="AG65" s="3">
        <f t="shared" si="76"/>
        <v>0</v>
      </c>
      <c r="AH65" s="3">
        <f t="shared" si="76"/>
        <v>0</v>
      </c>
      <c r="AI65" s="3">
        <f t="shared" si="76"/>
        <v>0</v>
      </c>
      <c r="AJ65" s="3">
        <f t="shared" si="76"/>
        <v>0</v>
      </c>
      <c r="AK65" s="3">
        <f t="shared" si="76"/>
        <v>0</v>
      </c>
      <c r="AL65" s="3">
        <f t="shared" si="76"/>
        <v>0</v>
      </c>
      <c r="AM65" s="3">
        <f t="shared" ref="AM65:AM86" si="77">AC65+AE65+AG65+AI65+AK65</f>
        <v>7.3657642699999997</v>
      </c>
      <c r="AN65" s="3">
        <f t="shared" si="75"/>
        <v>14.289423429999999</v>
      </c>
      <c r="AO65" s="54"/>
    </row>
    <row r="66" spans="1:46" ht="31.5" x14ac:dyDescent="0.25">
      <c r="A66" s="1" t="s">
        <v>115</v>
      </c>
      <c r="B66" s="19" t="s">
        <v>116</v>
      </c>
      <c r="C66" s="54" t="s">
        <v>44</v>
      </c>
      <c r="D66" s="54"/>
      <c r="E66" s="54"/>
      <c r="F66" s="54"/>
      <c r="G66" s="54"/>
      <c r="H66" s="3">
        <f>H67</f>
        <v>0</v>
      </c>
      <c r="I66" s="3">
        <f t="shared" ref="I66:AC66" si="78">I67</f>
        <v>0</v>
      </c>
      <c r="J66" s="3">
        <f t="shared" si="78"/>
        <v>6.9236591600000006</v>
      </c>
      <c r="K66" s="3">
        <f t="shared" si="78"/>
        <v>0</v>
      </c>
      <c r="L66" s="3">
        <f t="shared" si="78"/>
        <v>0</v>
      </c>
      <c r="M66" s="3">
        <f t="shared" si="78"/>
        <v>0</v>
      </c>
      <c r="N66" s="3">
        <f t="shared" si="78"/>
        <v>0</v>
      </c>
      <c r="O66" s="3">
        <f t="shared" si="78"/>
        <v>0</v>
      </c>
      <c r="P66" s="3">
        <f t="shared" si="78"/>
        <v>0</v>
      </c>
      <c r="Q66" s="3">
        <f t="shared" si="78"/>
        <v>0</v>
      </c>
      <c r="R66" s="3">
        <f t="shared" si="78"/>
        <v>0.73289978</v>
      </c>
      <c r="S66" s="3">
        <f t="shared" si="78"/>
        <v>0</v>
      </c>
      <c r="T66" s="3">
        <f t="shared" si="78"/>
        <v>0</v>
      </c>
      <c r="U66" s="3">
        <f t="shared" si="78"/>
        <v>0</v>
      </c>
      <c r="V66" s="3">
        <f t="shared" si="78"/>
        <v>0</v>
      </c>
      <c r="W66" s="3">
        <f t="shared" si="78"/>
        <v>0</v>
      </c>
      <c r="X66" s="3">
        <f t="shared" si="78"/>
        <v>0</v>
      </c>
      <c r="Y66" s="3">
        <f t="shared" si="78"/>
        <v>0</v>
      </c>
      <c r="Z66" s="3">
        <f t="shared" si="78"/>
        <v>0</v>
      </c>
      <c r="AA66" s="3">
        <f t="shared" si="78"/>
        <v>0</v>
      </c>
      <c r="AB66" s="3">
        <f t="shared" si="78"/>
        <v>0.73289978</v>
      </c>
      <c r="AC66" s="3">
        <f t="shared" si="78"/>
        <v>0</v>
      </c>
      <c r="AD66" s="3">
        <f t="shared" ref="AD66" si="79">AD67</f>
        <v>6.1907593800000003</v>
      </c>
      <c r="AE66" s="3">
        <f t="shared" ref="AE66" si="80">AE67</f>
        <v>0</v>
      </c>
      <c r="AF66" s="3">
        <f t="shared" ref="AF66" si="81">AF67</f>
        <v>0.73289978</v>
      </c>
      <c r="AG66" s="3">
        <f t="shared" ref="AG66" si="82">AG67</f>
        <v>0</v>
      </c>
      <c r="AH66" s="3">
        <f t="shared" ref="AH66" si="83">AH67</f>
        <v>0</v>
      </c>
      <c r="AI66" s="3">
        <f t="shared" ref="AI66" si="84">AI67</f>
        <v>0</v>
      </c>
      <c r="AJ66" s="3">
        <f t="shared" ref="AJ66" si="85">AJ67</f>
        <v>0</v>
      </c>
      <c r="AK66" s="3">
        <f t="shared" ref="AK66" si="86">AK67</f>
        <v>0</v>
      </c>
      <c r="AL66" s="3">
        <f t="shared" ref="AL66" si="87">AL67</f>
        <v>0</v>
      </c>
      <c r="AM66" s="3">
        <f t="shared" si="77"/>
        <v>0</v>
      </c>
      <c r="AN66" s="3">
        <f t="shared" si="75"/>
        <v>6.9236591600000006</v>
      </c>
      <c r="AO66" s="54"/>
    </row>
    <row r="67" spans="1:46" s="22" customFormat="1" ht="72.75" customHeight="1" x14ac:dyDescent="0.25">
      <c r="A67" s="61" t="s">
        <v>188</v>
      </c>
      <c r="B67" s="86" t="s">
        <v>189</v>
      </c>
      <c r="C67" s="63"/>
      <c r="D67" s="63"/>
      <c r="E67" s="63">
        <v>2022</v>
      </c>
      <c r="F67" s="63">
        <v>2022</v>
      </c>
      <c r="G67" s="63">
        <v>2023</v>
      </c>
      <c r="H67" s="64">
        <v>0</v>
      </c>
      <c r="I67" s="64">
        <v>0</v>
      </c>
      <c r="J67" s="68">
        <f>AD67+AF67</f>
        <v>6.9236591600000006</v>
      </c>
      <c r="K67" s="78">
        <f>L67+M67+N67+O67</f>
        <v>0</v>
      </c>
      <c r="L67" s="78">
        <v>0</v>
      </c>
      <c r="M67" s="78">
        <f>AC67</f>
        <v>0</v>
      </c>
      <c r="N67" s="78">
        <v>0</v>
      </c>
      <c r="O67" s="78">
        <v>0</v>
      </c>
      <c r="P67" s="78">
        <v>0</v>
      </c>
      <c r="Q67" s="78">
        <v>0</v>
      </c>
      <c r="R67" s="78">
        <f>AF67</f>
        <v>0.73289978</v>
      </c>
      <c r="S67" s="78">
        <v>0</v>
      </c>
      <c r="T67" s="78">
        <v>0</v>
      </c>
      <c r="U67" s="78">
        <v>0</v>
      </c>
      <c r="V67" s="82">
        <f>AJ67</f>
        <v>0</v>
      </c>
      <c r="W67" s="78">
        <f>AC67</f>
        <v>0</v>
      </c>
      <c r="X67" s="78">
        <v>0</v>
      </c>
      <c r="Y67" s="78">
        <v>0</v>
      </c>
      <c r="Z67" s="78">
        <v>0</v>
      </c>
      <c r="AA67" s="82">
        <f>AC67</f>
        <v>0</v>
      </c>
      <c r="AB67" s="82">
        <f>AF67</f>
        <v>0.73289978</v>
      </c>
      <c r="AC67" s="106">
        <v>0</v>
      </c>
      <c r="AD67" s="104">
        <v>6.1907593800000003</v>
      </c>
      <c r="AE67" s="104">
        <v>0</v>
      </c>
      <c r="AF67" s="104">
        <v>0.73289978</v>
      </c>
      <c r="AG67" s="68">
        <v>0</v>
      </c>
      <c r="AH67" s="68">
        <v>0</v>
      </c>
      <c r="AI67" s="71">
        <v>0</v>
      </c>
      <c r="AJ67" s="71">
        <v>0</v>
      </c>
      <c r="AK67" s="64">
        <v>0</v>
      </c>
      <c r="AL67" s="64">
        <v>0</v>
      </c>
      <c r="AM67" s="65">
        <f t="shared" si="77"/>
        <v>0</v>
      </c>
      <c r="AN67" s="104">
        <f t="shared" si="75"/>
        <v>6.9236591600000006</v>
      </c>
      <c r="AO67" s="66"/>
      <c r="AT67" s="83"/>
    </row>
    <row r="68" spans="1:46" ht="39" customHeight="1" x14ac:dyDescent="0.25">
      <c r="A68" s="1" t="s">
        <v>117</v>
      </c>
      <c r="B68" s="19" t="s">
        <v>118</v>
      </c>
      <c r="C68" s="54" t="s">
        <v>44</v>
      </c>
      <c r="D68" s="54"/>
      <c r="E68" s="54"/>
      <c r="F68" s="54"/>
      <c r="G68" s="54"/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f t="shared" si="77"/>
        <v>0</v>
      </c>
      <c r="AN68" s="3">
        <v>0</v>
      </c>
      <c r="AO68" s="54"/>
    </row>
    <row r="69" spans="1:46" ht="31.5" x14ac:dyDescent="0.25">
      <c r="A69" s="1" t="s">
        <v>119</v>
      </c>
      <c r="B69" s="19" t="s">
        <v>120</v>
      </c>
      <c r="C69" s="54" t="s">
        <v>44</v>
      </c>
      <c r="D69" s="54"/>
      <c r="E69" s="54"/>
      <c r="F69" s="54"/>
      <c r="G69" s="54"/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f t="shared" si="77"/>
        <v>0</v>
      </c>
      <c r="AN69" s="3">
        <f t="shared" si="75"/>
        <v>0</v>
      </c>
      <c r="AO69" s="54"/>
    </row>
    <row r="70" spans="1:46" ht="47.25" x14ac:dyDescent="0.25">
      <c r="A70" s="1" t="s">
        <v>121</v>
      </c>
      <c r="B70" s="19" t="s">
        <v>122</v>
      </c>
      <c r="C70" s="54" t="s">
        <v>44</v>
      </c>
      <c r="D70" s="54"/>
      <c r="E70" s="54"/>
      <c r="F70" s="54"/>
      <c r="G70" s="54"/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f t="shared" si="77"/>
        <v>0</v>
      </c>
      <c r="AN70" s="3">
        <f t="shared" si="75"/>
        <v>0</v>
      </c>
      <c r="AO70" s="54"/>
    </row>
    <row r="71" spans="1:46" ht="69" customHeight="1" x14ac:dyDescent="0.25">
      <c r="A71" s="1" t="s">
        <v>123</v>
      </c>
      <c r="B71" s="19" t="s">
        <v>124</v>
      </c>
      <c r="C71" s="54" t="s">
        <v>44</v>
      </c>
      <c r="D71" s="54"/>
      <c r="E71" s="54"/>
      <c r="F71" s="54"/>
      <c r="G71" s="54"/>
      <c r="H71" s="3">
        <f>H72</f>
        <v>4.2756388642717598</v>
      </c>
      <c r="I71" s="3">
        <f t="shared" ref="I71:AN71" si="88">I72</f>
        <v>4.2756388642717598</v>
      </c>
      <c r="J71" s="3">
        <f t="shared" si="88"/>
        <v>7.3657642699999997</v>
      </c>
      <c r="K71" s="3">
        <f t="shared" si="88"/>
        <v>7.3657642699999997</v>
      </c>
      <c r="L71" s="3">
        <f t="shared" si="88"/>
        <v>0</v>
      </c>
      <c r="M71" s="3">
        <f t="shared" si="88"/>
        <v>7.3657642699999997</v>
      </c>
      <c r="N71" s="3">
        <f t="shared" si="88"/>
        <v>0</v>
      </c>
      <c r="O71" s="3">
        <f t="shared" si="88"/>
        <v>0</v>
      </c>
      <c r="P71" s="3">
        <f t="shared" si="88"/>
        <v>7.3657642699999997</v>
      </c>
      <c r="Q71" s="3">
        <f t="shared" si="88"/>
        <v>0</v>
      </c>
      <c r="R71" s="3">
        <f t="shared" si="88"/>
        <v>7.3657642699999997</v>
      </c>
      <c r="S71" s="3">
        <f t="shared" si="88"/>
        <v>0</v>
      </c>
      <c r="T71" s="3">
        <f t="shared" si="88"/>
        <v>0</v>
      </c>
      <c r="U71" s="3">
        <f t="shared" si="88"/>
        <v>0</v>
      </c>
      <c r="V71" s="3">
        <f t="shared" si="88"/>
        <v>0</v>
      </c>
      <c r="W71" s="3">
        <f t="shared" si="88"/>
        <v>0</v>
      </c>
      <c r="X71" s="3">
        <f t="shared" si="88"/>
        <v>0</v>
      </c>
      <c r="Y71" s="3">
        <f t="shared" si="88"/>
        <v>0</v>
      </c>
      <c r="Z71" s="3">
        <f t="shared" si="88"/>
        <v>0</v>
      </c>
      <c r="AA71" s="3">
        <f t="shared" si="88"/>
        <v>7.3657642699999997</v>
      </c>
      <c r="AB71" s="3">
        <f t="shared" si="88"/>
        <v>7.3657642699999997</v>
      </c>
      <c r="AC71" s="3">
        <f t="shared" si="88"/>
        <v>2.9115066399999998</v>
      </c>
      <c r="AD71" s="3">
        <f t="shared" si="88"/>
        <v>2.9115066399999998</v>
      </c>
      <c r="AE71" s="3">
        <f t="shared" si="88"/>
        <v>4.4542576299999999</v>
      </c>
      <c r="AF71" s="3">
        <f t="shared" si="88"/>
        <v>4.4542576299999999</v>
      </c>
      <c r="AG71" s="3">
        <f t="shared" si="88"/>
        <v>0</v>
      </c>
      <c r="AH71" s="3">
        <f t="shared" si="88"/>
        <v>0</v>
      </c>
      <c r="AI71" s="3">
        <f t="shared" si="88"/>
        <v>0</v>
      </c>
      <c r="AJ71" s="3">
        <f t="shared" si="88"/>
        <v>0</v>
      </c>
      <c r="AK71" s="3">
        <f t="shared" si="88"/>
        <v>0</v>
      </c>
      <c r="AL71" s="3">
        <f t="shared" si="88"/>
        <v>0</v>
      </c>
      <c r="AM71" s="3">
        <f t="shared" si="77"/>
        <v>7.3657642699999997</v>
      </c>
      <c r="AN71" s="3">
        <f t="shared" si="88"/>
        <v>7.3657642699999997</v>
      </c>
      <c r="AO71" s="54"/>
    </row>
    <row r="72" spans="1:46" s="67" customFormat="1" ht="69" customHeight="1" x14ac:dyDescent="0.25">
      <c r="A72" s="61" t="s">
        <v>175</v>
      </c>
      <c r="B72" s="70" t="s">
        <v>180</v>
      </c>
      <c r="C72" s="63" t="s">
        <v>163</v>
      </c>
      <c r="D72" s="63" t="s">
        <v>66</v>
      </c>
      <c r="E72" s="63">
        <v>2022</v>
      </c>
      <c r="F72" s="63">
        <v>2023</v>
      </c>
      <c r="G72" s="63">
        <v>2023</v>
      </c>
      <c r="H72" s="64">
        <f>I72</f>
        <v>4.2756388642717598</v>
      </c>
      <c r="I72" s="64">
        <v>4.2756388642717598</v>
      </c>
      <c r="J72" s="68">
        <f>AD72+AF72</f>
        <v>7.3657642699999997</v>
      </c>
      <c r="K72" s="64">
        <f>L72+M72+N72+O72</f>
        <v>7.3657642699999997</v>
      </c>
      <c r="L72" s="64">
        <v>0</v>
      </c>
      <c r="M72" s="64">
        <f>AA72</f>
        <v>7.3657642699999997</v>
      </c>
      <c r="N72" s="64">
        <v>0</v>
      </c>
      <c r="O72" s="64">
        <v>0</v>
      </c>
      <c r="P72" s="64">
        <f>R72</f>
        <v>7.3657642699999997</v>
      </c>
      <c r="Q72" s="64">
        <v>0</v>
      </c>
      <c r="R72" s="64">
        <f>AB72</f>
        <v>7.3657642699999997</v>
      </c>
      <c r="S72" s="64">
        <v>0</v>
      </c>
      <c r="T72" s="64">
        <v>0</v>
      </c>
      <c r="U72" s="64">
        <v>0</v>
      </c>
      <c r="V72" s="68">
        <f>AJ72</f>
        <v>0</v>
      </c>
      <c r="W72" s="64">
        <f>AG72</f>
        <v>0</v>
      </c>
      <c r="X72" s="64">
        <f>AG72</f>
        <v>0</v>
      </c>
      <c r="Y72" s="64">
        <f>AG72</f>
        <v>0</v>
      </c>
      <c r="Z72" s="64">
        <f>AH72</f>
        <v>0</v>
      </c>
      <c r="AA72" s="68">
        <f>AD72+AF72</f>
        <v>7.3657642699999997</v>
      </c>
      <c r="AB72" s="68">
        <f>AD72+AF72</f>
        <v>7.3657642699999997</v>
      </c>
      <c r="AC72" s="64">
        <v>2.9115066399999998</v>
      </c>
      <c r="AD72" s="64">
        <v>2.9115066399999998</v>
      </c>
      <c r="AE72" s="64">
        <v>4.4542576299999999</v>
      </c>
      <c r="AF72" s="64">
        <v>4.4542576299999999</v>
      </c>
      <c r="AG72" s="68">
        <v>0</v>
      </c>
      <c r="AH72" s="68">
        <v>0</v>
      </c>
      <c r="AI72" s="71">
        <v>0</v>
      </c>
      <c r="AJ72" s="71">
        <v>0</v>
      </c>
      <c r="AK72" s="64">
        <v>0</v>
      </c>
      <c r="AL72" s="64">
        <v>0</v>
      </c>
      <c r="AM72" s="65">
        <f t="shared" si="77"/>
        <v>7.3657642699999997</v>
      </c>
      <c r="AN72" s="64">
        <f t="shared" si="75"/>
        <v>7.3657642699999997</v>
      </c>
      <c r="AO72" s="63"/>
    </row>
    <row r="73" spans="1:46" ht="69" hidden="1" customHeight="1" x14ac:dyDescent="0.25">
      <c r="A73" s="1" t="s">
        <v>125</v>
      </c>
      <c r="B73" s="19" t="s">
        <v>126</v>
      </c>
      <c r="C73" s="54" t="s">
        <v>44</v>
      </c>
      <c r="D73" s="54"/>
      <c r="E73" s="54"/>
      <c r="F73" s="54"/>
      <c r="G73" s="54"/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65">
        <f t="shared" si="77"/>
        <v>0</v>
      </c>
      <c r="AN73" s="3">
        <v>0</v>
      </c>
      <c r="AO73" s="54"/>
    </row>
    <row r="74" spans="1:46" ht="47.25" hidden="1" x14ac:dyDescent="0.25">
      <c r="A74" s="1" t="s">
        <v>127</v>
      </c>
      <c r="B74" s="19" t="s">
        <v>128</v>
      </c>
      <c r="C74" s="54" t="s">
        <v>44</v>
      </c>
      <c r="D74" s="54"/>
      <c r="E74" s="54"/>
      <c r="F74" s="54"/>
      <c r="G74" s="54"/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65">
        <f t="shared" si="77"/>
        <v>0</v>
      </c>
      <c r="AN74" s="3">
        <f t="shared" si="75"/>
        <v>0</v>
      </c>
      <c r="AO74" s="55"/>
    </row>
    <row r="75" spans="1:46" ht="47.25" hidden="1" x14ac:dyDescent="0.25">
      <c r="A75" s="1" t="s">
        <v>129</v>
      </c>
      <c r="B75" s="19" t="s">
        <v>130</v>
      </c>
      <c r="C75" s="54" t="s">
        <v>44</v>
      </c>
      <c r="D75" s="54"/>
      <c r="E75" s="54"/>
      <c r="F75" s="54"/>
      <c r="G75" s="54"/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65">
        <f t="shared" si="77"/>
        <v>0</v>
      </c>
      <c r="AN75" s="3">
        <f t="shared" si="75"/>
        <v>0</v>
      </c>
      <c r="AO75" s="55"/>
    </row>
    <row r="76" spans="1:46" ht="47.25" hidden="1" x14ac:dyDescent="0.25">
      <c r="A76" s="1" t="s">
        <v>131</v>
      </c>
      <c r="B76" s="19" t="s">
        <v>132</v>
      </c>
      <c r="C76" s="54" t="s">
        <v>44</v>
      </c>
      <c r="D76" s="54"/>
      <c r="E76" s="54"/>
      <c r="F76" s="54"/>
      <c r="G76" s="54"/>
      <c r="H76" s="3">
        <f>H77+H78</f>
        <v>0</v>
      </c>
      <c r="I76" s="3">
        <f t="shared" ref="I76:AL76" si="89">I77+I78</f>
        <v>0</v>
      </c>
      <c r="J76" s="3">
        <f t="shared" si="89"/>
        <v>0</v>
      </c>
      <c r="K76" s="3">
        <f t="shared" si="89"/>
        <v>0</v>
      </c>
      <c r="L76" s="3">
        <f t="shared" si="89"/>
        <v>0</v>
      </c>
      <c r="M76" s="3">
        <f t="shared" si="89"/>
        <v>0</v>
      </c>
      <c r="N76" s="3">
        <f t="shared" si="89"/>
        <v>0</v>
      </c>
      <c r="O76" s="3">
        <f t="shared" si="89"/>
        <v>0</v>
      </c>
      <c r="P76" s="3">
        <f t="shared" si="89"/>
        <v>0</v>
      </c>
      <c r="Q76" s="3">
        <f t="shared" si="89"/>
        <v>0</v>
      </c>
      <c r="R76" s="3">
        <f t="shared" si="89"/>
        <v>0</v>
      </c>
      <c r="S76" s="3">
        <f t="shared" si="89"/>
        <v>0</v>
      </c>
      <c r="T76" s="3">
        <f t="shared" si="89"/>
        <v>0</v>
      </c>
      <c r="U76" s="3">
        <f t="shared" si="89"/>
        <v>0</v>
      </c>
      <c r="V76" s="3">
        <f t="shared" si="89"/>
        <v>0</v>
      </c>
      <c r="W76" s="3">
        <f t="shared" si="89"/>
        <v>0</v>
      </c>
      <c r="X76" s="3">
        <f t="shared" si="89"/>
        <v>0</v>
      </c>
      <c r="Y76" s="3">
        <f t="shared" si="89"/>
        <v>0</v>
      </c>
      <c r="Z76" s="3">
        <f t="shared" si="89"/>
        <v>0</v>
      </c>
      <c r="AA76" s="3">
        <f t="shared" si="89"/>
        <v>0</v>
      </c>
      <c r="AB76" s="3">
        <f t="shared" si="89"/>
        <v>0</v>
      </c>
      <c r="AC76" s="3">
        <f t="shared" si="89"/>
        <v>0</v>
      </c>
      <c r="AD76" s="3">
        <f t="shared" si="89"/>
        <v>0</v>
      </c>
      <c r="AE76" s="3">
        <f t="shared" ref="AE76" si="90">AE77+AE78</f>
        <v>0</v>
      </c>
      <c r="AF76" s="3">
        <f t="shared" si="89"/>
        <v>0</v>
      </c>
      <c r="AG76" s="3">
        <f t="shared" ref="AG76" si="91">AG77+AG78</f>
        <v>0</v>
      </c>
      <c r="AH76" s="3">
        <f t="shared" si="89"/>
        <v>0</v>
      </c>
      <c r="AI76" s="3">
        <f t="shared" ref="AI76" si="92">AI77+AI78</f>
        <v>0</v>
      </c>
      <c r="AJ76" s="3">
        <f t="shared" si="89"/>
        <v>0</v>
      </c>
      <c r="AK76" s="3">
        <f t="shared" ref="AK76" si="93">AK77+AK78</f>
        <v>0</v>
      </c>
      <c r="AL76" s="3">
        <f t="shared" si="89"/>
        <v>0</v>
      </c>
      <c r="AM76" s="65">
        <f t="shared" si="77"/>
        <v>0</v>
      </c>
      <c r="AN76" s="3">
        <f t="shared" si="75"/>
        <v>0</v>
      </c>
      <c r="AO76" s="55"/>
    </row>
    <row r="77" spans="1:46" ht="31.5" hidden="1" x14ac:dyDescent="0.25">
      <c r="A77" s="1" t="s">
        <v>133</v>
      </c>
      <c r="B77" s="19" t="s">
        <v>134</v>
      </c>
      <c r="C77" s="54" t="s">
        <v>44</v>
      </c>
      <c r="D77" s="54"/>
      <c r="E77" s="54"/>
      <c r="F77" s="54"/>
      <c r="G77" s="54"/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65">
        <f t="shared" si="77"/>
        <v>0</v>
      </c>
      <c r="AN77" s="3">
        <f t="shared" si="75"/>
        <v>0</v>
      </c>
      <c r="AO77" s="54"/>
    </row>
    <row r="78" spans="1:46" ht="47.25" hidden="1" x14ac:dyDescent="0.25">
      <c r="A78" s="1" t="s">
        <v>135</v>
      </c>
      <c r="B78" s="19" t="s">
        <v>136</v>
      </c>
      <c r="C78" s="54" t="s">
        <v>44</v>
      </c>
      <c r="D78" s="54"/>
      <c r="E78" s="54"/>
      <c r="F78" s="54"/>
      <c r="G78" s="54"/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65">
        <f t="shared" si="77"/>
        <v>0</v>
      </c>
      <c r="AN78" s="3">
        <f t="shared" si="75"/>
        <v>0</v>
      </c>
      <c r="AO78" s="54"/>
    </row>
    <row r="79" spans="1:46" ht="63" hidden="1" x14ac:dyDescent="0.25">
      <c r="A79" s="1" t="s">
        <v>137</v>
      </c>
      <c r="B79" s="19" t="s">
        <v>138</v>
      </c>
      <c r="C79" s="54" t="s">
        <v>44</v>
      </c>
      <c r="D79" s="54"/>
      <c r="E79" s="54"/>
      <c r="F79" s="54"/>
      <c r="G79" s="54"/>
      <c r="H79" s="3">
        <f>H80+H81</f>
        <v>0</v>
      </c>
      <c r="I79" s="3">
        <f t="shared" ref="I79:AL79" si="94">I80+I81</f>
        <v>0</v>
      </c>
      <c r="J79" s="3">
        <f t="shared" si="94"/>
        <v>0</v>
      </c>
      <c r="K79" s="3">
        <f t="shared" si="94"/>
        <v>0</v>
      </c>
      <c r="L79" s="3">
        <f t="shared" si="94"/>
        <v>0</v>
      </c>
      <c r="M79" s="3">
        <f t="shared" si="94"/>
        <v>0</v>
      </c>
      <c r="N79" s="3">
        <f t="shared" si="94"/>
        <v>0</v>
      </c>
      <c r="O79" s="3">
        <f t="shared" si="94"/>
        <v>0</v>
      </c>
      <c r="P79" s="3">
        <f t="shared" si="94"/>
        <v>0</v>
      </c>
      <c r="Q79" s="3">
        <f t="shared" si="94"/>
        <v>0</v>
      </c>
      <c r="R79" s="3">
        <f t="shared" si="94"/>
        <v>0</v>
      </c>
      <c r="S79" s="3">
        <f t="shared" si="94"/>
        <v>0</v>
      </c>
      <c r="T79" s="3">
        <f t="shared" si="94"/>
        <v>0</v>
      </c>
      <c r="U79" s="3">
        <f t="shared" si="94"/>
        <v>0</v>
      </c>
      <c r="V79" s="3">
        <f t="shared" si="94"/>
        <v>0</v>
      </c>
      <c r="W79" s="3">
        <f t="shared" si="94"/>
        <v>0</v>
      </c>
      <c r="X79" s="3">
        <f t="shared" si="94"/>
        <v>0</v>
      </c>
      <c r="Y79" s="3">
        <f t="shared" si="94"/>
        <v>0</v>
      </c>
      <c r="Z79" s="3">
        <f t="shared" si="94"/>
        <v>0</v>
      </c>
      <c r="AA79" s="3">
        <f t="shared" si="94"/>
        <v>0</v>
      </c>
      <c r="AB79" s="3">
        <f t="shared" si="94"/>
        <v>0</v>
      </c>
      <c r="AC79" s="3">
        <f t="shared" si="94"/>
        <v>0</v>
      </c>
      <c r="AD79" s="3">
        <f t="shared" si="94"/>
        <v>0</v>
      </c>
      <c r="AE79" s="3">
        <f t="shared" ref="AE79" si="95">AE80+AE81</f>
        <v>0</v>
      </c>
      <c r="AF79" s="3">
        <f t="shared" si="94"/>
        <v>0</v>
      </c>
      <c r="AG79" s="3">
        <f t="shared" ref="AG79" si="96">AG80+AG81</f>
        <v>0</v>
      </c>
      <c r="AH79" s="3">
        <f t="shared" si="94"/>
        <v>0</v>
      </c>
      <c r="AI79" s="3">
        <f t="shared" ref="AI79" si="97">AI80+AI81</f>
        <v>0</v>
      </c>
      <c r="AJ79" s="3">
        <f t="shared" si="94"/>
        <v>0</v>
      </c>
      <c r="AK79" s="3">
        <f t="shared" ref="AK79" si="98">AK80+AK81</f>
        <v>0</v>
      </c>
      <c r="AL79" s="3">
        <f t="shared" si="94"/>
        <v>0</v>
      </c>
      <c r="AM79" s="65">
        <f t="shared" si="77"/>
        <v>0</v>
      </c>
      <c r="AN79" s="3">
        <f t="shared" si="75"/>
        <v>0</v>
      </c>
      <c r="AO79" s="55"/>
    </row>
    <row r="80" spans="1:46" ht="63" hidden="1" x14ac:dyDescent="0.25">
      <c r="A80" s="1" t="s">
        <v>139</v>
      </c>
      <c r="B80" s="19" t="s">
        <v>140</v>
      </c>
      <c r="C80" s="54" t="s">
        <v>44</v>
      </c>
      <c r="D80" s="54"/>
      <c r="E80" s="54"/>
      <c r="F80" s="54"/>
      <c r="G80" s="54"/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65">
        <f t="shared" si="77"/>
        <v>0</v>
      </c>
      <c r="AN80" s="3">
        <f t="shared" si="75"/>
        <v>0</v>
      </c>
      <c r="AO80" s="54"/>
    </row>
    <row r="81" spans="1:41" ht="47.25" hidden="1" x14ac:dyDescent="0.25">
      <c r="A81" s="1" t="s">
        <v>141</v>
      </c>
      <c r="B81" s="19" t="s">
        <v>142</v>
      </c>
      <c r="C81" s="54" t="s">
        <v>44</v>
      </c>
      <c r="D81" s="54"/>
      <c r="E81" s="54"/>
      <c r="F81" s="54"/>
      <c r="G81" s="54"/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65">
        <f t="shared" si="77"/>
        <v>0</v>
      </c>
      <c r="AN81" s="3">
        <f t="shared" si="75"/>
        <v>0</v>
      </c>
      <c r="AO81" s="54"/>
    </row>
    <row r="82" spans="1:41" ht="47.25" x14ac:dyDescent="0.25">
      <c r="A82" s="1" t="s">
        <v>143</v>
      </c>
      <c r="B82" s="19" t="s">
        <v>144</v>
      </c>
      <c r="C82" s="54" t="s">
        <v>44</v>
      </c>
      <c r="D82" s="54"/>
      <c r="E82" s="54"/>
      <c r="F82" s="54"/>
      <c r="G82" s="54"/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f t="shared" si="77"/>
        <v>0</v>
      </c>
      <c r="AN82" s="3">
        <f t="shared" si="75"/>
        <v>0</v>
      </c>
      <c r="AO82" s="55"/>
    </row>
    <row r="83" spans="1:41" ht="47.25" x14ac:dyDescent="0.25">
      <c r="A83" s="1" t="s">
        <v>145</v>
      </c>
      <c r="B83" s="20" t="s">
        <v>146</v>
      </c>
      <c r="C83" s="54" t="s">
        <v>44</v>
      </c>
      <c r="D83" s="54"/>
      <c r="E83" s="54"/>
      <c r="F83" s="54"/>
      <c r="G83" s="54"/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f t="shared" si="77"/>
        <v>0</v>
      </c>
      <c r="AN83" s="3">
        <f t="shared" si="75"/>
        <v>0</v>
      </c>
      <c r="AO83" s="55"/>
    </row>
    <row r="84" spans="1:41" ht="31.5" x14ac:dyDescent="0.25">
      <c r="A84" s="1" t="s">
        <v>147</v>
      </c>
      <c r="B84" s="20" t="s">
        <v>148</v>
      </c>
      <c r="C84" s="54" t="s">
        <v>44</v>
      </c>
      <c r="D84" s="54"/>
      <c r="E84" s="54">
        <v>2026</v>
      </c>
      <c r="F84" s="54">
        <v>2026</v>
      </c>
      <c r="G84" s="54">
        <v>2026</v>
      </c>
      <c r="H84" s="3">
        <f>H85+H86</f>
        <v>5.3480980000000002</v>
      </c>
      <c r="I84" s="3">
        <f t="shared" ref="I84:AL84" si="99">I85+I86</f>
        <v>5.4670030799999996</v>
      </c>
      <c r="J84" s="3">
        <f t="shared" si="99"/>
        <v>0</v>
      </c>
      <c r="K84" s="3">
        <f t="shared" si="99"/>
        <v>0.84809800000000002</v>
      </c>
      <c r="L84" s="3">
        <f t="shared" si="99"/>
        <v>0</v>
      </c>
      <c r="M84" s="3">
        <f t="shared" si="99"/>
        <v>0</v>
      </c>
      <c r="N84" s="3">
        <f t="shared" si="99"/>
        <v>0</v>
      </c>
      <c r="O84" s="3">
        <f t="shared" si="99"/>
        <v>0.84809800000000002</v>
      </c>
      <c r="P84" s="3">
        <f t="shared" si="99"/>
        <v>0.96700308000000001</v>
      </c>
      <c r="Q84" s="3">
        <f t="shared" si="99"/>
        <v>0</v>
      </c>
      <c r="R84" s="3">
        <f t="shared" si="99"/>
        <v>0</v>
      </c>
      <c r="S84" s="3">
        <f t="shared" si="99"/>
        <v>0</v>
      </c>
      <c r="T84" s="3">
        <f t="shared" si="99"/>
        <v>0.96700308000000001</v>
      </c>
      <c r="U84" s="3">
        <f t="shared" si="99"/>
        <v>0.84809800000000002</v>
      </c>
      <c r="V84" s="3">
        <f t="shared" si="99"/>
        <v>0.84809800000000002</v>
      </c>
      <c r="W84" s="3">
        <f t="shared" si="99"/>
        <v>0</v>
      </c>
      <c r="X84" s="3">
        <f t="shared" si="99"/>
        <v>0</v>
      </c>
      <c r="Y84" s="3">
        <f t="shared" si="99"/>
        <v>0</v>
      </c>
      <c r="Z84" s="3">
        <f t="shared" si="99"/>
        <v>0.55216507999999997</v>
      </c>
      <c r="AA84" s="3">
        <f t="shared" si="99"/>
        <v>0</v>
      </c>
      <c r="AB84" s="3">
        <f t="shared" si="99"/>
        <v>0</v>
      </c>
      <c r="AC84" s="3">
        <f t="shared" si="99"/>
        <v>0</v>
      </c>
      <c r="AD84" s="3">
        <f t="shared" si="99"/>
        <v>0</v>
      </c>
      <c r="AE84" s="3">
        <f t="shared" si="99"/>
        <v>0.84809800000000002</v>
      </c>
      <c r="AF84" s="3">
        <f t="shared" si="99"/>
        <v>0.41483799999999998</v>
      </c>
      <c r="AG84" s="3">
        <f t="shared" si="99"/>
        <v>0</v>
      </c>
      <c r="AH84" s="3">
        <f t="shared" si="99"/>
        <v>0.55216507999999997</v>
      </c>
      <c r="AI84" s="3">
        <f t="shared" si="99"/>
        <v>0</v>
      </c>
      <c r="AJ84" s="3">
        <f t="shared" si="99"/>
        <v>0</v>
      </c>
      <c r="AK84" s="3">
        <f t="shared" si="99"/>
        <v>2.7560000000000002</v>
      </c>
      <c r="AL84" s="3">
        <f t="shared" si="99"/>
        <v>0</v>
      </c>
      <c r="AM84" s="3">
        <f t="shared" si="77"/>
        <v>3.6040980000000005</v>
      </c>
      <c r="AN84" s="3">
        <f t="shared" si="75"/>
        <v>0.96700308000000001</v>
      </c>
      <c r="AO84" s="54"/>
    </row>
    <row r="85" spans="1:41" s="67" customFormat="1" ht="50.25" customHeight="1" x14ac:dyDescent="0.25">
      <c r="A85" s="90" t="s">
        <v>155</v>
      </c>
      <c r="B85" s="91" t="s">
        <v>167</v>
      </c>
      <c r="C85" s="92" t="s">
        <v>178</v>
      </c>
      <c r="D85" s="92" t="s">
        <v>149</v>
      </c>
      <c r="E85" s="92">
        <v>2026</v>
      </c>
      <c r="F85" s="92">
        <v>2026</v>
      </c>
      <c r="G85" s="92">
        <v>2026</v>
      </c>
      <c r="H85" s="93">
        <v>4.5</v>
      </c>
      <c r="I85" s="93">
        <v>4.5</v>
      </c>
      <c r="J85" s="93">
        <v>0</v>
      </c>
      <c r="K85" s="93">
        <f>L85+M85+N85+O85</f>
        <v>0</v>
      </c>
      <c r="L85" s="93">
        <v>0</v>
      </c>
      <c r="M85" s="93">
        <v>0</v>
      </c>
      <c r="N85" s="93">
        <v>0</v>
      </c>
      <c r="O85" s="93">
        <f>AC85</f>
        <v>0</v>
      </c>
      <c r="P85" s="93">
        <f>Q85+R85+S85+T85</f>
        <v>0</v>
      </c>
      <c r="Q85" s="93">
        <v>0</v>
      </c>
      <c r="R85" s="93">
        <f>AD85</f>
        <v>0</v>
      </c>
      <c r="S85" s="93">
        <v>0</v>
      </c>
      <c r="T85" s="93">
        <f>AD85</f>
        <v>0</v>
      </c>
      <c r="U85" s="93">
        <v>0</v>
      </c>
      <c r="V85" s="93">
        <v>0</v>
      </c>
      <c r="W85" s="93">
        <v>0</v>
      </c>
      <c r="X85" s="93">
        <v>0</v>
      </c>
      <c r="Y85" s="93">
        <v>0</v>
      </c>
      <c r="Z85" s="93">
        <v>0</v>
      </c>
      <c r="AA85" s="93">
        <v>0</v>
      </c>
      <c r="AB85" s="93">
        <v>0</v>
      </c>
      <c r="AC85" s="93">
        <v>0</v>
      </c>
      <c r="AD85" s="93">
        <v>0</v>
      </c>
      <c r="AE85" s="93">
        <v>0</v>
      </c>
      <c r="AF85" s="93">
        <v>0</v>
      </c>
      <c r="AG85" s="94">
        <v>0</v>
      </c>
      <c r="AH85" s="94">
        <v>0</v>
      </c>
      <c r="AI85" s="94">
        <v>0</v>
      </c>
      <c r="AJ85" s="94">
        <v>0</v>
      </c>
      <c r="AK85" s="93">
        <v>2.7560000000000002</v>
      </c>
      <c r="AL85" s="93">
        <v>0</v>
      </c>
      <c r="AM85" s="95">
        <f t="shared" si="77"/>
        <v>2.7560000000000002</v>
      </c>
      <c r="AN85" s="93">
        <f t="shared" si="75"/>
        <v>0</v>
      </c>
      <c r="AO85" s="77"/>
    </row>
    <row r="86" spans="1:41" s="67" customFormat="1" ht="50.25" customHeight="1" x14ac:dyDescent="0.25">
      <c r="A86" s="72" t="s">
        <v>181</v>
      </c>
      <c r="B86" s="73" t="s">
        <v>183</v>
      </c>
      <c r="C86" s="63" t="s">
        <v>182</v>
      </c>
      <c r="D86" s="63" t="s">
        <v>149</v>
      </c>
      <c r="E86" s="63">
        <v>2023</v>
      </c>
      <c r="F86" s="63">
        <v>2023</v>
      </c>
      <c r="G86" s="89">
        <v>2024</v>
      </c>
      <c r="H86" s="85">
        <f>AE86</f>
        <v>0.84809800000000002</v>
      </c>
      <c r="I86" s="85">
        <f>AF86+AH86</f>
        <v>0.96700308000000001</v>
      </c>
      <c r="J86" s="64">
        <v>0</v>
      </c>
      <c r="K86" s="64">
        <f>L86+M86+N86+O86</f>
        <v>0.84809800000000002</v>
      </c>
      <c r="L86" s="64">
        <v>0</v>
      </c>
      <c r="M86" s="64">
        <v>0</v>
      </c>
      <c r="N86" s="64">
        <v>0</v>
      </c>
      <c r="O86" s="64">
        <f>AE86</f>
        <v>0.84809800000000002</v>
      </c>
      <c r="P86" s="64">
        <f>Q86+R86+S86+T86</f>
        <v>0.96700308000000001</v>
      </c>
      <c r="Q86" s="64">
        <v>0</v>
      </c>
      <c r="R86" s="64">
        <f>AD86</f>
        <v>0</v>
      </c>
      <c r="S86" s="64">
        <v>0</v>
      </c>
      <c r="T86" s="64">
        <f>I86</f>
        <v>0.96700308000000001</v>
      </c>
      <c r="U86" s="64">
        <f>AE86</f>
        <v>0.84809800000000002</v>
      </c>
      <c r="V86" s="64">
        <f>AE86</f>
        <v>0.84809800000000002</v>
      </c>
      <c r="W86" s="64">
        <v>0</v>
      </c>
      <c r="X86" s="64">
        <v>0</v>
      </c>
      <c r="Y86" s="64">
        <v>0</v>
      </c>
      <c r="Z86" s="64">
        <f>AH86</f>
        <v>0.55216507999999997</v>
      </c>
      <c r="AA86" s="64">
        <v>0</v>
      </c>
      <c r="AB86" s="64">
        <v>0</v>
      </c>
      <c r="AC86" s="64">
        <v>0</v>
      </c>
      <c r="AD86" s="64">
        <v>0</v>
      </c>
      <c r="AE86" s="85">
        <v>0.84809800000000002</v>
      </c>
      <c r="AF86" s="85">
        <v>0.41483799999999998</v>
      </c>
      <c r="AG86" s="74">
        <v>0</v>
      </c>
      <c r="AH86" s="99">
        <v>0.55216507999999997</v>
      </c>
      <c r="AI86" s="74">
        <v>0</v>
      </c>
      <c r="AJ86" s="74">
        <v>0</v>
      </c>
      <c r="AK86" s="74">
        <v>0</v>
      </c>
      <c r="AL86" s="74">
        <v>0</v>
      </c>
      <c r="AM86" s="65">
        <f t="shared" si="77"/>
        <v>0.84809800000000002</v>
      </c>
      <c r="AN86" s="64">
        <f t="shared" ref="AN86" si="100">AD86+AF86+AH86+AJ86+AL86</f>
        <v>0.96700308000000001</v>
      </c>
      <c r="AO86" s="63"/>
    </row>
    <row r="90" spans="1:41" x14ac:dyDescent="0.25">
      <c r="AE90" s="23"/>
    </row>
  </sheetData>
  <autoFilter ref="A1:WXY85"/>
  <mergeCells count="32"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A12:AO12"/>
    <mergeCell ref="A4:AO4"/>
    <mergeCell ref="A6:AO6"/>
    <mergeCell ref="A7:AO7"/>
    <mergeCell ref="A9:AO9"/>
    <mergeCell ref="A11:AO11"/>
  </mergeCells>
  <pageMargins left="0" right="0" top="0" bottom="0" header="0" footer="0"/>
  <pageSetup paperSize="8" scale="28" firstPageNumber="2" fitToWidth="2" orientation="landscape" r:id="rId1"/>
  <rowBreaks count="1" manualBreakCount="1">
    <brk id="3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D5" sqref="D5"/>
    </sheetView>
  </sheetViews>
  <sheetFormatPr defaultRowHeight="15" x14ac:dyDescent="0.25"/>
  <cols>
    <col min="1" max="1" width="32.5703125" customWidth="1"/>
    <col min="2" max="3" width="20.7109375" customWidth="1"/>
  </cols>
  <sheetData>
    <row r="1" spans="1:10" ht="15.75" customHeight="1" x14ac:dyDescent="0.25">
      <c r="B1" s="25">
        <v>2019</v>
      </c>
      <c r="C1" s="25">
        <v>2020</v>
      </c>
      <c r="D1" s="29" t="s">
        <v>19</v>
      </c>
      <c r="E1" s="29" t="s">
        <v>157</v>
      </c>
      <c r="F1" s="29" t="s">
        <v>158</v>
      </c>
      <c r="G1" s="29" t="s">
        <v>159</v>
      </c>
      <c r="H1" s="29" t="s">
        <v>160</v>
      </c>
      <c r="I1" s="29" t="s">
        <v>161</v>
      </c>
      <c r="J1" s="121" t="s">
        <v>20</v>
      </c>
    </row>
    <row r="2" spans="1:10" ht="63" x14ac:dyDescent="0.25">
      <c r="D2" s="26" t="s">
        <v>31</v>
      </c>
      <c r="E2" s="26" t="s">
        <v>31</v>
      </c>
      <c r="F2" s="26" t="s">
        <v>31</v>
      </c>
      <c r="G2" s="26" t="s">
        <v>31</v>
      </c>
      <c r="H2" s="26" t="s">
        <v>31</v>
      </c>
      <c r="I2" s="26" t="s">
        <v>31</v>
      </c>
      <c r="J2" s="121"/>
    </row>
    <row r="3" spans="1:10" x14ac:dyDescent="0.25">
      <c r="A3" s="37" t="s">
        <v>165</v>
      </c>
      <c r="B3" s="27"/>
      <c r="C3" s="27">
        <v>1.036</v>
      </c>
      <c r="D3">
        <v>1.0369999999999999</v>
      </c>
      <c r="E3">
        <v>1.048</v>
      </c>
      <c r="F3">
        <v>1.0469999999999999</v>
      </c>
      <c r="G3">
        <v>1.0469999999999999</v>
      </c>
      <c r="H3">
        <v>1.0469999999999999</v>
      </c>
      <c r="I3">
        <v>1.0469999999999999</v>
      </c>
    </row>
    <row r="4" spans="1:10" x14ac:dyDescent="0.25">
      <c r="A4" s="25" t="s">
        <v>166</v>
      </c>
      <c r="D4">
        <v>7.26</v>
      </c>
      <c r="E4">
        <f>D4*E3</f>
        <v>7.6084800000000001</v>
      </c>
      <c r="F4">
        <f>E4*F3</f>
        <v>7.9660785599999997</v>
      </c>
      <c r="G4">
        <f t="shared" ref="G4:I4" si="0">F4*G3</f>
        <v>8.3404842523199996</v>
      </c>
      <c r="H4">
        <f t="shared" si="0"/>
        <v>8.732487012179039</v>
      </c>
      <c r="I4">
        <f t="shared" si="0"/>
        <v>9.142913901751454</v>
      </c>
      <c r="J4">
        <f>E4+F4+G4+H4+I4</f>
        <v>41.790443726250494</v>
      </c>
    </row>
    <row r="5" spans="1:10" ht="129.75" customHeight="1" x14ac:dyDescent="0.25">
      <c r="A5" s="28" t="s">
        <v>104</v>
      </c>
      <c r="B5" s="30"/>
      <c r="C5" s="34">
        <v>0.79600000000000004</v>
      </c>
      <c r="D5" s="32">
        <f>C5*D3</f>
        <v>0.82545199999999996</v>
      </c>
      <c r="E5" s="32">
        <f>D5*E3</f>
        <v>0.86507369599999995</v>
      </c>
      <c r="F5" s="38">
        <f t="shared" ref="F5:I5" si="1">E5*F3</f>
        <v>0.90573215971199994</v>
      </c>
      <c r="G5" s="32">
        <f t="shared" si="1"/>
        <v>0.94830157121846392</v>
      </c>
      <c r="H5" s="32">
        <f t="shared" si="1"/>
        <v>0.99287174506573161</v>
      </c>
      <c r="I5" s="32">
        <f t="shared" si="1"/>
        <v>1.039536717083821</v>
      </c>
    </row>
    <row r="6" spans="1:10" ht="109.5" customHeight="1" x14ac:dyDescent="0.25">
      <c r="A6" s="21" t="s">
        <v>105</v>
      </c>
      <c r="B6" s="33">
        <v>0.69399999999999995</v>
      </c>
      <c r="C6" s="31">
        <f>B6*C3</f>
        <v>0.71898399999999996</v>
      </c>
      <c r="D6" s="31">
        <f t="shared" ref="D6:I6" si="2">C6*D3</f>
        <v>0.74558640799999987</v>
      </c>
      <c r="E6" s="31">
        <f t="shared" si="2"/>
        <v>0.78137455558399993</v>
      </c>
      <c r="F6" s="39">
        <f t="shared" si="2"/>
        <v>0.81809915969644786</v>
      </c>
      <c r="G6" s="31">
        <f t="shared" si="2"/>
        <v>0.85654982020218084</v>
      </c>
      <c r="H6" s="31">
        <f t="shared" si="2"/>
        <v>0.89680766175168325</v>
      </c>
      <c r="I6" s="31">
        <f t="shared" si="2"/>
        <v>0.93895762185401233</v>
      </c>
    </row>
    <row r="7" spans="1:10" ht="146.25" customHeight="1" x14ac:dyDescent="0.25">
      <c r="A7" s="40" t="s">
        <v>106</v>
      </c>
      <c r="D7" s="35">
        <v>0.83416666666666661</v>
      </c>
      <c r="E7" s="36">
        <f>D7*E3</f>
        <v>0.87420666666666669</v>
      </c>
      <c r="F7" s="36">
        <f t="shared" ref="F7:I7" si="3">E7*F3</f>
        <v>0.91529437999999996</v>
      </c>
      <c r="G7" s="36">
        <f t="shared" si="3"/>
        <v>0.95831321585999985</v>
      </c>
      <c r="H7" s="36">
        <f t="shared" si="3"/>
        <v>1.0033539370054199</v>
      </c>
      <c r="I7" s="36">
        <f t="shared" si="3"/>
        <v>1.0505115720446745</v>
      </c>
    </row>
    <row r="8" spans="1:10" x14ac:dyDescent="0.25">
      <c r="A8" s="41" t="s">
        <v>169</v>
      </c>
      <c r="B8" s="42"/>
      <c r="C8" s="42"/>
      <c r="D8" s="43">
        <v>1.615173E-2</v>
      </c>
      <c r="E8" s="44">
        <f>D8*E3</f>
        <v>1.6927013040000001E-2</v>
      </c>
      <c r="F8" s="44">
        <f t="shared" ref="F8:I8" si="4">E8*F3</f>
        <v>1.7722582652880001E-2</v>
      </c>
      <c r="G8" s="44">
        <f t="shared" si="4"/>
        <v>1.8555544037565361E-2</v>
      </c>
      <c r="H8" s="44">
        <f t="shared" si="4"/>
        <v>1.9427654607330931E-2</v>
      </c>
      <c r="I8" s="45">
        <f t="shared" si="4"/>
        <v>2.0340754373875485E-2</v>
      </c>
    </row>
    <row r="9" spans="1:10" x14ac:dyDescent="0.25">
      <c r="A9" s="46" t="s">
        <v>172</v>
      </c>
      <c r="B9" s="47"/>
      <c r="C9" s="47"/>
      <c r="D9" s="47">
        <f>D8*77</f>
        <v>1.2436832099999999</v>
      </c>
      <c r="E9" s="47">
        <f>E8*77</f>
        <v>1.3033800040800001</v>
      </c>
      <c r="F9" s="47">
        <f t="shared" ref="F9:I9" si="5">F8*77</f>
        <v>1.36463886427176</v>
      </c>
      <c r="G9" s="47">
        <f t="shared" si="5"/>
        <v>1.4287768908925327</v>
      </c>
      <c r="H9" s="47">
        <f t="shared" si="5"/>
        <v>1.4959294047644818</v>
      </c>
      <c r="I9" s="47">
        <f t="shared" si="5"/>
        <v>1.5662380867884123</v>
      </c>
    </row>
    <row r="10" spans="1:10" x14ac:dyDescent="0.25">
      <c r="A10" t="s">
        <v>171</v>
      </c>
      <c r="D10" s="49">
        <v>2.8089</v>
      </c>
      <c r="E10">
        <f>D10*E3</f>
        <v>2.9437272000000001</v>
      </c>
      <c r="F10">
        <f t="shared" ref="F10:I10" si="6">E10*F3</f>
        <v>3.0820823784</v>
      </c>
      <c r="G10">
        <f t="shared" si="6"/>
        <v>3.2269402501847999</v>
      </c>
      <c r="H10">
        <f t="shared" si="6"/>
        <v>3.3786064419434854</v>
      </c>
      <c r="I10">
        <f t="shared" si="6"/>
        <v>3.5374009447148289</v>
      </c>
    </row>
  </sheetData>
  <mergeCells count="1">
    <mergeCell ref="J1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</vt:lpstr>
      <vt:lpstr>Лист1 (2)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2024-02-21T09:56:31Z</dcterms:modified>
</cp:coreProperties>
</file>